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cbbe\Desktop\Test planning\"/>
    </mc:Choice>
  </mc:AlternateContent>
  <bookViews>
    <workbookView xWindow="0" yWindow="0" windowWidth="28800" windowHeight="11835"/>
  </bookViews>
  <sheets>
    <sheet name="Feuil1" sheetId="1" r:id="rId1"/>
  </sheets>
  <definedNames>
    <definedName name="Z_0B65495A_1626_4631_B298_1EE3D332EA7C_.wvu.Cols" localSheetId="0" hidden="1">Feuil1!$AK:$BG</definedName>
  </definedNames>
  <calcPr calcId="152511"/>
  <customWorkbookViews>
    <customWorkbookView name="Charles Boris Be - Affichage personnalisé" guid="{0B65495A-1626-4631-B298-1EE3D332EA7C}"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H105" i="1" l="1"/>
  <c r="AH99" i="1"/>
  <c r="AH93" i="1"/>
  <c r="AH87" i="1"/>
  <c r="AH81" i="1"/>
  <c r="AH75" i="1"/>
  <c r="AH69" i="1"/>
  <c r="AH63" i="1"/>
  <c r="AH57" i="1"/>
  <c r="AH51" i="1"/>
  <c r="AH45" i="1"/>
  <c r="AH39" i="1"/>
  <c r="AH33" i="1"/>
  <c r="AH27" i="1"/>
  <c r="AH21" i="1"/>
  <c r="AH15" i="1"/>
  <c r="AA105" i="1"/>
  <c r="AA99" i="1"/>
  <c r="AA93" i="1"/>
  <c r="AA87" i="1"/>
  <c r="AA81" i="1"/>
  <c r="AA75" i="1"/>
  <c r="AA69" i="1"/>
  <c r="AA63" i="1"/>
  <c r="AA57" i="1"/>
  <c r="AA51" i="1"/>
  <c r="AA45" i="1"/>
  <c r="AA39" i="1"/>
  <c r="AA33" i="1"/>
  <c r="AA27" i="1"/>
  <c r="AA21" i="1"/>
  <c r="AA15" i="1"/>
  <c r="T105" i="1"/>
  <c r="T99" i="1"/>
  <c r="T93" i="1"/>
  <c r="T87" i="1"/>
  <c r="T81" i="1"/>
  <c r="T75" i="1"/>
  <c r="T69" i="1"/>
  <c r="T63" i="1"/>
  <c r="T57" i="1"/>
  <c r="T51" i="1"/>
  <c r="T45" i="1"/>
  <c r="T39" i="1"/>
  <c r="T33" i="1"/>
  <c r="T27" i="1"/>
  <c r="T21" i="1"/>
  <c r="T15" i="1"/>
  <c r="M105" i="1"/>
  <c r="M99" i="1"/>
  <c r="M93" i="1"/>
  <c r="M87" i="1"/>
  <c r="M81" i="1"/>
  <c r="M75" i="1"/>
  <c r="M69" i="1"/>
  <c r="M63" i="1"/>
  <c r="M57" i="1"/>
  <c r="M51" i="1"/>
  <c r="M45" i="1"/>
  <c r="M39" i="1"/>
  <c r="M33" i="1"/>
  <c r="M27" i="1"/>
  <c r="M21" i="1"/>
  <c r="M15" i="1"/>
  <c r="F105" i="1"/>
  <c r="F99" i="1"/>
  <c r="F93" i="1"/>
  <c r="F87" i="1"/>
  <c r="F81" i="1"/>
  <c r="F75" i="1"/>
  <c r="F69" i="1"/>
  <c r="F63" i="1"/>
  <c r="F57" i="1"/>
  <c r="F51" i="1"/>
  <c r="F45" i="1"/>
  <c r="F39" i="1"/>
  <c r="F33" i="1"/>
  <c r="F27" i="1"/>
  <c r="F21" i="1"/>
  <c r="F15" i="1"/>
  <c r="AW93" i="1" l="1"/>
  <c r="AW92" i="1"/>
  <c r="AW91" i="1"/>
  <c r="AW90" i="1"/>
  <c r="AW89" i="1"/>
  <c r="AW88" i="1"/>
  <c r="AW87" i="1"/>
  <c r="AW86" i="1"/>
  <c r="AW85" i="1"/>
  <c r="AW84" i="1"/>
  <c r="AW83" i="1"/>
  <c r="AW82" i="1"/>
  <c r="AW81" i="1"/>
  <c r="AW80" i="1"/>
  <c r="AW79" i="1"/>
  <c r="AW78" i="1"/>
  <c r="AW77" i="1"/>
  <c r="AW76" i="1"/>
  <c r="AW75" i="1"/>
  <c r="AW74" i="1"/>
  <c r="AW73" i="1"/>
  <c r="AW72" i="1"/>
  <c r="AW71" i="1"/>
  <c r="AW70" i="1"/>
  <c r="AW69" i="1"/>
  <c r="AW68" i="1"/>
  <c r="AW67" i="1"/>
  <c r="AW66" i="1"/>
  <c r="AW65" i="1"/>
  <c r="AW64" i="1"/>
  <c r="AW63" i="1"/>
  <c r="AW62" i="1"/>
  <c r="AW61" i="1"/>
  <c r="AW60" i="1"/>
  <c r="AW59" i="1"/>
  <c r="AW58" i="1"/>
  <c r="AW57" i="1"/>
  <c r="AW56" i="1"/>
  <c r="AW55" i="1"/>
  <c r="AW54" i="1"/>
  <c r="AW53" i="1"/>
  <c r="AW52" i="1"/>
  <c r="AW51" i="1"/>
  <c r="AW50" i="1"/>
  <c r="AW49" i="1"/>
  <c r="AW48" i="1"/>
  <c r="AW47" i="1"/>
  <c r="AW46" i="1"/>
  <c r="AW45" i="1"/>
  <c r="AW44" i="1"/>
  <c r="AW43" i="1"/>
  <c r="AW42" i="1"/>
  <c r="AW41" i="1"/>
  <c r="AW40" i="1"/>
  <c r="AW39" i="1"/>
  <c r="AW38" i="1"/>
  <c r="AW37" i="1"/>
  <c r="AW36" i="1"/>
  <c r="AW35" i="1"/>
  <c r="AW34" i="1"/>
  <c r="AW33" i="1"/>
  <c r="AW32" i="1"/>
  <c r="AW31" i="1"/>
  <c r="AW30" i="1"/>
  <c r="AW29" i="1"/>
  <c r="AW28" i="1"/>
  <c r="AW27" i="1"/>
  <c r="AW26" i="1"/>
  <c r="AW25" i="1"/>
  <c r="AW24" i="1"/>
  <c r="AW23" i="1"/>
  <c r="AW22" i="1"/>
  <c r="AW21" i="1"/>
  <c r="AW20" i="1"/>
  <c r="AW19" i="1"/>
  <c r="AW18" i="1"/>
  <c r="AW17" i="1"/>
  <c r="AW16" i="1"/>
  <c r="AW15" i="1"/>
  <c r="AW14" i="1"/>
  <c r="AU93" i="1" l="1"/>
  <c r="AU92" i="1"/>
  <c r="AU91" i="1"/>
  <c r="AU90" i="1"/>
  <c r="AU89" i="1"/>
  <c r="AU88" i="1"/>
  <c r="AU87" i="1"/>
  <c r="AU86" i="1"/>
  <c r="AU85" i="1"/>
  <c r="AU84" i="1"/>
  <c r="AU83" i="1"/>
  <c r="AU82" i="1"/>
  <c r="AU81" i="1"/>
  <c r="AU80" i="1"/>
  <c r="AU79" i="1"/>
  <c r="AU78" i="1"/>
  <c r="AU77" i="1"/>
  <c r="AU76" i="1"/>
  <c r="AU75" i="1"/>
  <c r="AU74" i="1"/>
  <c r="AU73" i="1"/>
  <c r="AU72" i="1"/>
  <c r="AU71" i="1"/>
  <c r="AU70" i="1"/>
  <c r="AU69" i="1"/>
  <c r="AU68" i="1"/>
  <c r="AU67" i="1"/>
  <c r="AU66" i="1"/>
  <c r="AU65" i="1"/>
  <c r="AU64" i="1"/>
  <c r="AU63" i="1"/>
  <c r="AU62" i="1"/>
  <c r="AU61" i="1"/>
  <c r="AU60" i="1"/>
  <c r="AU59" i="1"/>
  <c r="AU58" i="1"/>
  <c r="AU57" i="1"/>
  <c r="AU56" i="1"/>
  <c r="AU55" i="1"/>
  <c r="AU54" i="1"/>
  <c r="AU53" i="1"/>
  <c r="AU52" i="1"/>
  <c r="AU51" i="1"/>
  <c r="AU50" i="1"/>
  <c r="AU49" i="1"/>
  <c r="AU48" i="1"/>
  <c r="AU47" i="1"/>
  <c r="AU46" i="1"/>
  <c r="AU45" i="1"/>
  <c r="AU44" i="1"/>
  <c r="AU43" i="1"/>
  <c r="AU42" i="1"/>
  <c r="AU41" i="1"/>
  <c r="AU40" i="1"/>
  <c r="AU39" i="1"/>
  <c r="AU38" i="1"/>
  <c r="AU37" i="1"/>
  <c r="AU36" i="1"/>
  <c r="AU35" i="1"/>
  <c r="AU34" i="1"/>
  <c r="AU33" i="1"/>
  <c r="AU32" i="1"/>
  <c r="AU31" i="1"/>
  <c r="AU30" i="1"/>
  <c r="AU29" i="1"/>
  <c r="AU28" i="1"/>
  <c r="AU27" i="1"/>
  <c r="AU26" i="1"/>
  <c r="AU25" i="1"/>
  <c r="AU24" i="1"/>
  <c r="AU23" i="1"/>
  <c r="AU22" i="1"/>
  <c r="AU21" i="1"/>
  <c r="AU20" i="1"/>
  <c r="AU19" i="1"/>
  <c r="AU18" i="1"/>
  <c r="AU17" i="1"/>
  <c r="AU16" i="1"/>
  <c r="AU15" i="1"/>
  <c r="AU14" i="1"/>
  <c r="AR93" i="1"/>
  <c r="AR92" i="1"/>
  <c r="AR91" i="1"/>
  <c r="AR90" i="1"/>
  <c r="AR89" i="1"/>
  <c r="AR88" i="1"/>
  <c r="AR87" i="1"/>
  <c r="AR86" i="1"/>
  <c r="AR85" i="1"/>
  <c r="AR84" i="1"/>
  <c r="AR83" i="1"/>
  <c r="AR82" i="1"/>
  <c r="AR81" i="1"/>
  <c r="AR80" i="1"/>
  <c r="AR79" i="1"/>
  <c r="AR78" i="1"/>
  <c r="AR77" i="1"/>
  <c r="AR76" i="1"/>
  <c r="AR75" i="1"/>
  <c r="AR74" i="1"/>
  <c r="AR73" i="1"/>
  <c r="AR72" i="1"/>
  <c r="AR71" i="1"/>
  <c r="AR70" i="1"/>
  <c r="AR69" i="1"/>
  <c r="AR68" i="1"/>
  <c r="AR67" i="1"/>
  <c r="AR66" i="1"/>
  <c r="AR65" i="1"/>
  <c r="AR64" i="1"/>
  <c r="AR63" i="1"/>
  <c r="AR62" i="1"/>
  <c r="AR61" i="1"/>
  <c r="AR60" i="1"/>
  <c r="AR59" i="1"/>
  <c r="AR58" i="1"/>
  <c r="AR57" i="1"/>
  <c r="AR56" i="1"/>
  <c r="AR55" i="1"/>
  <c r="AR54" i="1"/>
  <c r="AR53" i="1"/>
  <c r="AR52" i="1"/>
  <c r="AR51" i="1"/>
  <c r="AR50" i="1"/>
  <c r="AR49" i="1"/>
  <c r="AR48" i="1"/>
  <c r="AR47" i="1"/>
  <c r="AR46" i="1"/>
  <c r="AR45" i="1"/>
  <c r="AR44" i="1"/>
  <c r="AR43" i="1"/>
  <c r="AR42" i="1"/>
  <c r="AR41" i="1"/>
  <c r="AR40" i="1"/>
  <c r="AR39" i="1"/>
  <c r="AR38" i="1"/>
  <c r="AR37" i="1"/>
  <c r="AR36" i="1"/>
  <c r="AR35" i="1"/>
  <c r="AR34" i="1"/>
  <c r="AR33" i="1"/>
  <c r="AR32" i="1"/>
  <c r="AR31" i="1"/>
  <c r="AR30" i="1"/>
  <c r="AR29" i="1"/>
  <c r="AR28" i="1"/>
  <c r="AR27" i="1"/>
  <c r="AR26" i="1"/>
  <c r="AR25" i="1"/>
  <c r="AR24" i="1"/>
  <c r="AR23" i="1"/>
  <c r="AR22" i="1"/>
  <c r="AR21" i="1"/>
  <c r="AR20" i="1"/>
  <c r="AR19" i="1"/>
  <c r="AR18" i="1"/>
  <c r="AR17" i="1"/>
  <c r="AR16" i="1"/>
  <c r="AR15" i="1"/>
  <c r="AR14" i="1"/>
  <c r="AS15" i="1"/>
  <c r="AT14" i="1"/>
  <c r="AS14" i="1"/>
  <c r="AQ93" i="1"/>
  <c r="AQ92" i="1"/>
  <c r="AQ91" i="1"/>
  <c r="AQ90" i="1"/>
  <c r="AQ89" i="1"/>
  <c r="AQ88" i="1"/>
  <c r="AQ87" i="1"/>
  <c r="AQ86" i="1"/>
  <c r="AQ85" i="1"/>
  <c r="AQ84" i="1"/>
  <c r="AQ83" i="1"/>
  <c r="AQ82" i="1"/>
  <c r="AQ81" i="1"/>
  <c r="AQ80" i="1"/>
  <c r="AQ79" i="1"/>
  <c r="AQ78" i="1"/>
  <c r="AQ77" i="1"/>
  <c r="AQ76" i="1"/>
  <c r="AQ75" i="1"/>
  <c r="AQ74" i="1"/>
  <c r="AQ73" i="1"/>
  <c r="AQ72" i="1"/>
  <c r="AQ71" i="1"/>
  <c r="AQ70" i="1"/>
  <c r="AQ69" i="1"/>
  <c r="AQ68" i="1"/>
  <c r="AQ67" i="1"/>
  <c r="AQ66" i="1"/>
  <c r="AQ65" i="1"/>
  <c r="AQ64" i="1"/>
  <c r="AQ63" i="1"/>
  <c r="AQ62" i="1"/>
  <c r="AQ61" i="1"/>
  <c r="AQ60" i="1"/>
  <c r="AQ59" i="1"/>
  <c r="AQ58" i="1"/>
  <c r="AQ57" i="1"/>
  <c r="AQ56" i="1"/>
  <c r="AQ55" i="1"/>
  <c r="AQ54" i="1"/>
  <c r="AQ53" i="1"/>
  <c r="AQ52" i="1"/>
  <c r="AQ51" i="1"/>
  <c r="AQ50" i="1"/>
  <c r="AQ49" i="1"/>
  <c r="AQ48" i="1"/>
  <c r="AQ47" i="1"/>
  <c r="AQ46" i="1"/>
  <c r="AQ45" i="1"/>
  <c r="AQ44" i="1"/>
  <c r="AQ43" i="1"/>
  <c r="AQ42" i="1"/>
  <c r="AQ41" i="1"/>
  <c r="AQ40" i="1"/>
  <c r="AQ39" i="1"/>
  <c r="AQ38" i="1"/>
  <c r="AQ37" i="1"/>
  <c r="AQ36" i="1"/>
  <c r="AQ35" i="1"/>
  <c r="AQ34" i="1"/>
  <c r="AQ33" i="1"/>
  <c r="AQ32" i="1"/>
  <c r="AQ31" i="1"/>
  <c r="AQ30" i="1"/>
  <c r="AQ29" i="1"/>
  <c r="AQ28" i="1"/>
  <c r="AQ27" i="1"/>
  <c r="AQ26" i="1"/>
  <c r="AQ25" i="1"/>
  <c r="AQ24" i="1"/>
  <c r="AQ23" i="1"/>
  <c r="AQ22" i="1"/>
  <c r="AQ21" i="1"/>
  <c r="AQ20" i="1"/>
  <c r="AQ19" i="1"/>
  <c r="AQ18" i="1"/>
  <c r="AQ17" i="1"/>
  <c r="AQ16" i="1"/>
  <c r="AQ15" i="1"/>
  <c r="AQ14" i="1"/>
  <c r="AP93" i="1"/>
  <c r="AP92" i="1"/>
  <c r="AP91" i="1"/>
  <c r="AP90" i="1"/>
  <c r="AP89" i="1"/>
  <c r="AP88" i="1"/>
  <c r="AP87" i="1"/>
  <c r="AP86" i="1"/>
  <c r="AP85" i="1"/>
  <c r="AP84" i="1"/>
  <c r="AP83" i="1"/>
  <c r="AP82" i="1"/>
  <c r="AP81" i="1"/>
  <c r="AP80" i="1"/>
  <c r="AP79" i="1"/>
  <c r="AP78" i="1"/>
  <c r="AP77" i="1"/>
  <c r="AP76" i="1"/>
  <c r="AP75" i="1"/>
  <c r="AP74" i="1"/>
  <c r="AP73" i="1"/>
  <c r="AP72" i="1"/>
  <c r="AP71" i="1"/>
  <c r="AP70" i="1"/>
  <c r="AP69" i="1"/>
  <c r="AP68" i="1"/>
  <c r="AP67" i="1"/>
  <c r="AP66" i="1"/>
  <c r="AP65" i="1"/>
  <c r="AP64" i="1"/>
  <c r="AP63" i="1"/>
  <c r="AP62" i="1"/>
  <c r="AP61" i="1"/>
  <c r="AP60" i="1"/>
  <c r="AP59" i="1"/>
  <c r="AP58" i="1"/>
  <c r="AP57" i="1"/>
  <c r="AP56" i="1"/>
  <c r="AP55" i="1"/>
  <c r="AP54" i="1"/>
  <c r="AP53" i="1"/>
  <c r="AP52" i="1"/>
  <c r="AP51" i="1"/>
  <c r="AP50" i="1"/>
  <c r="AP49" i="1"/>
  <c r="AP48" i="1"/>
  <c r="AP47" i="1"/>
  <c r="AP46" i="1"/>
  <c r="AP45" i="1"/>
  <c r="AP44" i="1"/>
  <c r="AP43" i="1"/>
  <c r="AP42" i="1"/>
  <c r="AP41" i="1"/>
  <c r="AP40" i="1"/>
  <c r="AP39" i="1"/>
  <c r="AP38" i="1"/>
  <c r="AP37" i="1"/>
  <c r="AP36" i="1"/>
  <c r="AP35" i="1"/>
  <c r="AP34" i="1"/>
  <c r="AP33" i="1"/>
  <c r="AP32" i="1"/>
  <c r="AP31" i="1"/>
  <c r="AP30" i="1"/>
  <c r="AP29" i="1"/>
  <c r="AP28" i="1"/>
  <c r="AP27" i="1"/>
  <c r="AP26" i="1"/>
  <c r="AP25" i="1"/>
  <c r="AP24" i="1"/>
  <c r="AP23" i="1"/>
  <c r="AP22" i="1"/>
  <c r="AP21" i="1"/>
  <c r="AP20" i="1"/>
  <c r="AP19" i="1"/>
  <c r="AP18" i="1"/>
  <c r="AP17" i="1"/>
  <c r="AP16" i="1"/>
  <c r="AP15" i="1"/>
  <c r="AP14" i="1"/>
  <c r="AO93" i="1"/>
  <c r="AO92" i="1"/>
  <c r="AO91" i="1"/>
  <c r="AO90" i="1"/>
  <c r="AO89" i="1"/>
  <c r="AO88" i="1"/>
  <c r="AO87" i="1"/>
  <c r="AO86" i="1"/>
  <c r="AO85" i="1"/>
  <c r="AO84" i="1"/>
  <c r="AO83" i="1"/>
  <c r="AO82" i="1"/>
  <c r="AO81" i="1"/>
  <c r="AO80" i="1"/>
  <c r="AO79" i="1"/>
  <c r="AO78" i="1"/>
  <c r="AO77" i="1"/>
  <c r="AO76" i="1"/>
  <c r="AO75" i="1"/>
  <c r="AO74" i="1"/>
  <c r="AO73" i="1"/>
  <c r="AO72" i="1"/>
  <c r="AO71" i="1"/>
  <c r="AO70" i="1"/>
  <c r="AO69" i="1"/>
  <c r="AO68" i="1"/>
  <c r="AO67" i="1"/>
  <c r="AO66" i="1"/>
  <c r="AO65" i="1"/>
  <c r="AO64" i="1"/>
  <c r="AO63" i="1"/>
  <c r="AO62" i="1"/>
  <c r="AO61" i="1"/>
  <c r="AO60" i="1"/>
  <c r="AO59" i="1"/>
  <c r="AO58" i="1"/>
  <c r="AO57" i="1"/>
  <c r="AO56" i="1"/>
  <c r="AO55" i="1"/>
  <c r="AO54" i="1"/>
  <c r="AO53" i="1"/>
  <c r="AO52" i="1"/>
  <c r="AO51" i="1"/>
  <c r="AO50" i="1"/>
  <c r="AO49" i="1"/>
  <c r="AO48" i="1"/>
  <c r="AO47" i="1"/>
  <c r="AO46" i="1"/>
  <c r="AO45" i="1"/>
  <c r="AO44" i="1"/>
  <c r="AO43" i="1"/>
  <c r="AO42" i="1"/>
  <c r="AO41" i="1"/>
  <c r="AO40" i="1"/>
  <c r="AO39" i="1"/>
  <c r="AO38" i="1"/>
  <c r="AO37" i="1"/>
  <c r="AO36" i="1"/>
  <c r="AO35" i="1"/>
  <c r="AO34" i="1"/>
  <c r="AO33" i="1"/>
  <c r="AO32" i="1"/>
  <c r="AO31" i="1"/>
  <c r="AO30" i="1"/>
  <c r="AO29" i="1"/>
  <c r="AO28" i="1"/>
  <c r="AO27" i="1"/>
  <c r="AO26" i="1"/>
  <c r="AO25" i="1"/>
  <c r="AO24" i="1"/>
  <c r="AO23" i="1"/>
  <c r="AO22" i="1"/>
  <c r="AO21" i="1"/>
  <c r="AO20" i="1"/>
  <c r="AO19" i="1"/>
  <c r="AO18" i="1"/>
  <c r="AO17" i="1"/>
  <c r="AO16" i="1"/>
  <c r="AO15" i="1"/>
  <c r="AO14" i="1"/>
  <c r="AO13" i="1" l="1"/>
  <c r="AA5" i="1" s="1"/>
  <c r="AU13" i="1"/>
  <c r="AQ13" i="1"/>
  <c r="AT93" i="1"/>
  <c r="AT92" i="1"/>
  <c r="AT91" i="1"/>
  <c r="AT90" i="1"/>
  <c r="AT89" i="1"/>
  <c r="AT88" i="1"/>
  <c r="AT87" i="1"/>
  <c r="AT86" i="1"/>
  <c r="AT85" i="1"/>
  <c r="AT84" i="1"/>
  <c r="AT83" i="1"/>
  <c r="AT82" i="1"/>
  <c r="AT81" i="1"/>
  <c r="AT80" i="1"/>
  <c r="AT79" i="1"/>
  <c r="AT78" i="1"/>
  <c r="AT77" i="1"/>
  <c r="AT76" i="1"/>
  <c r="AT75" i="1"/>
  <c r="AT74" i="1"/>
  <c r="AT73" i="1"/>
  <c r="AT72" i="1"/>
  <c r="AT71" i="1"/>
  <c r="AT70" i="1"/>
  <c r="AT69" i="1"/>
  <c r="AT68" i="1"/>
  <c r="AT67" i="1"/>
  <c r="AT66" i="1"/>
  <c r="AT65" i="1"/>
  <c r="AT64" i="1"/>
  <c r="AT63" i="1"/>
  <c r="AT62" i="1"/>
  <c r="AT61" i="1"/>
  <c r="AT60" i="1"/>
  <c r="AT59" i="1"/>
  <c r="AT58" i="1"/>
  <c r="AT57" i="1"/>
  <c r="AT56" i="1"/>
  <c r="AT55" i="1"/>
  <c r="AT54" i="1"/>
  <c r="AT53" i="1"/>
  <c r="AT52" i="1"/>
  <c r="AT51" i="1"/>
  <c r="AT50" i="1"/>
  <c r="AT49" i="1"/>
  <c r="AT48" i="1"/>
  <c r="AT47" i="1"/>
  <c r="AT46" i="1"/>
  <c r="AT45" i="1"/>
  <c r="AT44" i="1"/>
  <c r="AT43" i="1"/>
  <c r="AT42" i="1"/>
  <c r="AT41" i="1"/>
  <c r="AT40" i="1"/>
  <c r="AT39" i="1"/>
  <c r="AT38" i="1"/>
  <c r="AT37" i="1"/>
  <c r="AT36" i="1"/>
  <c r="AT35" i="1"/>
  <c r="AT34" i="1"/>
  <c r="AT33" i="1"/>
  <c r="AT32" i="1"/>
  <c r="AT31" i="1"/>
  <c r="AT30" i="1"/>
  <c r="AT29" i="1"/>
  <c r="AT28" i="1"/>
  <c r="AT27" i="1"/>
  <c r="AT26" i="1"/>
  <c r="AT25" i="1"/>
  <c r="AT24" i="1"/>
  <c r="AT23" i="1"/>
  <c r="AT22" i="1"/>
  <c r="AT21" i="1"/>
  <c r="AT20" i="1"/>
  <c r="AT19" i="1"/>
  <c r="AT18" i="1"/>
  <c r="AT17" i="1"/>
  <c r="AT16" i="1"/>
  <c r="AT15" i="1"/>
  <c r="AS93" i="1"/>
  <c r="AS92" i="1"/>
  <c r="AS91" i="1"/>
  <c r="AS90" i="1"/>
  <c r="AS89" i="1"/>
  <c r="AS88" i="1"/>
  <c r="AS87" i="1"/>
  <c r="AS86" i="1"/>
  <c r="AS85" i="1"/>
  <c r="AS84" i="1"/>
  <c r="AS83" i="1"/>
  <c r="AS82" i="1"/>
  <c r="AS81" i="1"/>
  <c r="AS80" i="1"/>
  <c r="AS79" i="1"/>
  <c r="AS78" i="1"/>
  <c r="AS77" i="1"/>
  <c r="AS76" i="1"/>
  <c r="AS75" i="1"/>
  <c r="AS74" i="1"/>
  <c r="AS73" i="1"/>
  <c r="AS72" i="1"/>
  <c r="AS71" i="1"/>
  <c r="AS70" i="1"/>
  <c r="AS69" i="1"/>
  <c r="AS68" i="1"/>
  <c r="AS67" i="1"/>
  <c r="AS66" i="1"/>
  <c r="AS65" i="1"/>
  <c r="AS64" i="1"/>
  <c r="AS63" i="1"/>
  <c r="AS62" i="1"/>
  <c r="AS61" i="1"/>
  <c r="AS60" i="1"/>
  <c r="AS59" i="1"/>
  <c r="AS58" i="1"/>
  <c r="AS57" i="1"/>
  <c r="AS56" i="1"/>
  <c r="AS55" i="1"/>
  <c r="AS54" i="1"/>
  <c r="AS53" i="1"/>
  <c r="AS52" i="1"/>
  <c r="AS51" i="1"/>
  <c r="AS50" i="1"/>
  <c r="AS49" i="1"/>
  <c r="AS48" i="1"/>
  <c r="AS47" i="1"/>
  <c r="AS46" i="1"/>
  <c r="AS45" i="1"/>
  <c r="AS44" i="1"/>
  <c r="AS43" i="1"/>
  <c r="AS42" i="1"/>
  <c r="AS41" i="1"/>
  <c r="AS40" i="1"/>
  <c r="AS39" i="1"/>
  <c r="AS38" i="1"/>
  <c r="AS37" i="1"/>
  <c r="AS36" i="1"/>
  <c r="AS35" i="1"/>
  <c r="AS34" i="1"/>
  <c r="AS33" i="1"/>
  <c r="AS32" i="1"/>
  <c r="AS31" i="1"/>
  <c r="AS30" i="1"/>
  <c r="AS29" i="1"/>
  <c r="AS28" i="1"/>
  <c r="AS27" i="1"/>
  <c r="AS26" i="1"/>
  <c r="AS25" i="1"/>
  <c r="AS24" i="1"/>
  <c r="AS23" i="1"/>
  <c r="AS22" i="1"/>
  <c r="AS21" i="1"/>
  <c r="AS20" i="1"/>
  <c r="AS19" i="1"/>
  <c r="AS18" i="1"/>
  <c r="AS17" i="1"/>
  <c r="AS16" i="1"/>
  <c r="F8" i="1"/>
  <c r="F7" i="1"/>
  <c r="F6" i="1"/>
  <c r="F5" i="1"/>
  <c r="AH7" i="1" l="1"/>
  <c r="AA9" i="1"/>
  <c r="Y14" i="1"/>
  <c r="AF104" i="1"/>
  <c r="AF98" i="1"/>
  <c r="AF92" i="1"/>
  <c r="AF86" i="1"/>
  <c r="AF80" i="1"/>
  <c r="AF74" i="1"/>
  <c r="AF68" i="1"/>
  <c r="AF62" i="1"/>
  <c r="AF56" i="1"/>
  <c r="AF50" i="1"/>
  <c r="AF44" i="1"/>
  <c r="AF38" i="1"/>
  <c r="AF32" i="1"/>
  <c r="AF26" i="1"/>
  <c r="AF20" i="1"/>
  <c r="AF14" i="1"/>
  <c r="Y104" i="1"/>
  <c r="Y98" i="1"/>
  <c r="Y92" i="1"/>
  <c r="Y86" i="1"/>
  <c r="Y80" i="1"/>
  <c r="Y74" i="1"/>
  <c r="Y68" i="1"/>
  <c r="Y62" i="1"/>
  <c r="Y56" i="1"/>
  <c r="Y50" i="1"/>
  <c r="Y44" i="1"/>
  <c r="Y38" i="1"/>
  <c r="Y32" i="1"/>
  <c r="Y26" i="1"/>
  <c r="Y20" i="1"/>
  <c r="R14" i="1"/>
  <c r="R104" i="1"/>
  <c r="R98" i="1"/>
  <c r="R92" i="1"/>
  <c r="R86" i="1"/>
  <c r="R80" i="1"/>
  <c r="R74" i="1"/>
  <c r="R68" i="1"/>
  <c r="R62" i="1"/>
  <c r="R56" i="1"/>
  <c r="R50" i="1"/>
  <c r="R44" i="1"/>
  <c r="R38" i="1"/>
  <c r="R32" i="1"/>
  <c r="R26" i="1"/>
  <c r="R20" i="1"/>
  <c r="K104" i="1" l="1"/>
  <c r="K98" i="1"/>
  <c r="K92" i="1"/>
  <c r="K86" i="1"/>
  <c r="K80" i="1"/>
  <c r="K74" i="1"/>
  <c r="K68" i="1"/>
  <c r="K62" i="1"/>
  <c r="K56" i="1"/>
  <c r="K50" i="1"/>
  <c r="K44" i="1"/>
  <c r="K38" i="1"/>
  <c r="K32" i="1"/>
  <c r="K26" i="1"/>
  <c r="K20" i="1"/>
  <c r="K14" i="1"/>
  <c r="D104" i="1" l="1"/>
  <c r="D98" i="1"/>
  <c r="D92" i="1"/>
  <c r="D86" i="1"/>
  <c r="D80" i="1"/>
  <c r="D74" i="1"/>
  <c r="D68" i="1"/>
  <c r="D62" i="1"/>
  <c r="D56" i="1"/>
  <c r="D50" i="1"/>
  <c r="D44" i="1"/>
  <c r="D38" i="1"/>
  <c r="D32" i="1"/>
  <c r="D26" i="1"/>
  <c r="D20" i="1"/>
  <c r="D14" i="1"/>
  <c r="AL1" i="1" l="1"/>
  <c r="AH12" i="1" l="1"/>
  <c r="AG12" i="1"/>
  <c r="AI12" i="1" s="1"/>
  <c r="AE12" i="1"/>
  <c r="AA12" i="1"/>
  <c r="Z12" i="1"/>
  <c r="AB12" i="1" s="1"/>
  <c r="X12" i="1"/>
  <c r="T12" i="1"/>
  <c r="S12" i="1"/>
  <c r="U12" i="1" s="1"/>
  <c r="Q12" i="1"/>
  <c r="M12" i="1"/>
  <c r="L12" i="1"/>
  <c r="N12" i="1" s="1"/>
  <c r="J12" i="1"/>
  <c r="F12" i="1"/>
  <c r="E12" i="1"/>
  <c r="G12" i="1" s="1"/>
  <c r="C12" i="1"/>
  <c r="AV93" i="1"/>
  <c r="AV92" i="1"/>
  <c r="AV91" i="1"/>
  <c r="AV90" i="1"/>
  <c r="AV89" i="1"/>
  <c r="AV88" i="1"/>
  <c r="AV87" i="1"/>
  <c r="AV86" i="1"/>
  <c r="AV85" i="1"/>
  <c r="AV84" i="1"/>
  <c r="AV83" i="1"/>
  <c r="AV82" i="1"/>
  <c r="AV81" i="1"/>
  <c r="AV80" i="1"/>
  <c r="AV79" i="1"/>
  <c r="AV78" i="1"/>
  <c r="AV77" i="1"/>
  <c r="AV76" i="1"/>
  <c r="AV75" i="1"/>
  <c r="AV74" i="1"/>
  <c r="AV73" i="1"/>
  <c r="AV72" i="1"/>
  <c r="AV71" i="1"/>
  <c r="AV70" i="1"/>
  <c r="AV69" i="1"/>
  <c r="AV68" i="1"/>
  <c r="AV67" i="1"/>
  <c r="AV66" i="1"/>
  <c r="AV65" i="1"/>
  <c r="AV64" i="1"/>
  <c r="AV63" i="1"/>
  <c r="AV62" i="1"/>
  <c r="AV61" i="1"/>
  <c r="AV60" i="1"/>
  <c r="AV59" i="1"/>
  <c r="AV58" i="1"/>
  <c r="AV57" i="1"/>
  <c r="AV56" i="1"/>
  <c r="AV55" i="1"/>
  <c r="AV54" i="1"/>
  <c r="AV53" i="1"/>
  <c r="AV52" i="1"/>
  <c r="AV51" i="1"/>
  <c r="AV50" i="1"/>
  <c r="AV49" i="1"/>
  <c r="AV48" i="1"/>
  <c r="AV47" i="1"/>
  <c r="AV46" i="1"/>
  <c r="AV45" i="1"/>
  <c r="AV44" i="1"/>
  <c r="AV43" i="1"/>
  <c r="AV42" i="1"/>
  <c r="AV41" i="1"/>
  <c r="AV40" i="1"/>
  <c r="AV39" i="1"/>
  <c r="AV38" i="1"/>
  <c r="AV37" i="1"/>
  <c r="AV36" i="1"/>
  <c r="AV35" i="1"/>
  <c r="AV34" i="1"/>
  <c r="AV33" i="1"/>
  <c r="AV32" i="1"/>
  <c r="AV31" i="1"/>
  <c r="AV30" i="1"/>
  <c r="AV29" i="1"/>
  <c r="AV28" i="1"/>
  <c r="AV27" i="1"/>
  <c r="AV26" i="1"/>
  <c r="AV25" i="1"/>
  <c r="AV24" i="1"/>
  <c r="AV23" i="1"/>
  <c r="AV22" i="1"/>
  <c r="AV21" i="1"/>
  <c r="AV20" i="1"/>
  <c r="AV19" i="1"/>
  <c r="AV18" i="1"/>
  <c r="AV17" i="1"/>
  <c r="AV16" i="1"/>
  <c r="AV15" i="1"/>
  <c r="AV14" i="1"/>
  <c r="AV13" i="1" l="1"/>
  <c r="F10" i="1" s="1"/>
  <c r="A105" i="1"/>
  <c r="A99" i="1"/>
  <c r="A93" i="1"/>
  <c r="A87" i="1"/>
  <c r="A81" i="1"/>
  <c r="A75" i="1"/>
  <c r="A69" i="1"/>
  <c r="A63" i="1"/>
  <c r="A57" i="1"/>
  <c r="A51" i="1"/>
  <c r="A45" i="1"/>
  <c r="A39" i="1"/>
  <c r="A33" i="1"/>
  <c r="A27" i="1"/>
  <c r="A21" i="1"/>
  <c r="A15" i="1"/>
  <c r="AC15" i="1"/>
  <c r="AC105" i="1"/>
  <c r="AC99" i="1"/>
  <c r="AC93" i="1"/>
  <c r="AC87" i="1"/>
  <c r="AC81" i="1"/>
  <c r="AC75" i="1"/>
  <c r="AC69" i="1"/>
  <c r="AC63" i="1"/>
  <c r="AC57" i="1"/>
  <c r="AC51" i="1"/>
  <c r="AC45" i="1"/>
  <c r="AC39" i="1"/>
  <c r="AC33" i="1"/>
  <c r="AC27" i="1"/>
  <c r="AC21" i="1"/>
  <c r="V15" i="1"/>
  <c r="V105" i="1"/>
  <c r="V99" i="1"/>
  <c r="V93" i="1"/>
  <c r="V87" i="1"/>
  <c r="V81" i="1"/>
  <c r="V75" i="1"/>
  <c r="V69" i="1"/>
  <c r="V63" i="1"/>
  <c r="V57" i="1"/>
  <c r="V51" i="1"/>
  <c r="V45" i="1"/>
  <c r="V39" i="1"/>
  <c r="V33" i="1"/>
  <c r="V27" i="1"/>
  <c r="V21" i="1"/>
  <c r="O15" i="1"/>
  <c r="O105" i="1"/>
  <c r="O99" i="1"/>
  <c r="O93" i="1"/>
  <c r="O87" i="1"/>
  <c r="O81" i="1"/>
  <c r="O75" i="1"/>
  <c r="O69" i="1"/>
  <c r="O63" i="1"/>
  <c r="O57" i="1"/>
  <c r="O51" i="1"/>
  <c r="O45" i="1"/>
  <c r="O39" i="1"/>
  <c r="O33" i="1"/>
  <c r="O27" i="1"/>
  <c r="O21" i="1"/>
  <c r="H15" i="1"/>
  <c r="H105" i="1"/>
  <c r="H99" i="1"/>
  <c r="H93" i="1"/>
  <c r="H87" i="1"/>
  <c r="H81" i="1"/>
  <c r="H75" i="1"/>
  <c r="H69" i="1"/>
  <c r="H63" i="1"/>
  <c r="H57" i="1"/>
  <c r="H51" i="1"/>
  <c r="H45" i="1"/>
  <c r="H39" i="1"/>
  <c r="H33" i="1"/>
  <c r="H27" i="1"/>
  <c r="H21" i="1"/>
  <c r="AS13" i="1" l="1"/>
  <c r="AH5" i="1" s="1"/>
  <c r="AN93" i="1" l="1"/>
  <c r="AM93" i="1"/>
  <c r="AL93" i="1"/>
  <c r="AN92" i="1"/>
  <c r="AM92" i="1"/>
  <c r="AL92" i="1"/>
  <c r="AN91" i="1"/>
  <c r="AM91" i="1"/>
  <c r="AL91" i="1"/>
  <c r="AN90" i="1"/>
  <c r="AM90" i="1"/>
  <c r="AL90" i="1"/>
  <c r="AN89" i="1"/>
  <c r="AM89" i="1"/>
  <c r="AL89" i="1"/>
  <c r="AN88" i="1"/>
  <c r="AM88" i="1"/>
  <c r="AL88" i="1"/>
  <c r="AN87" i="1"/>
  <c r="AM87" i="1"/>
  <c r="AL87" i="1"/>
  <c r="AN86" i="1"/>
  <c r="AM86" i="1"/>
  <c r="AL86" i="1"/>
  <c r="AN85" i="1"/>
  <c r="AM85" i="1"/>
  <c r="AL85" i="1"/>
  <c r="AN84" i="1"/>
  <c r="AM84" i="1"/>
  <c r="AL84" i="1"/>
  <c r="AN83" i="1"/>
  <c r="AM83" i="1"/>
  <c r="AL83" i="1"/>
  <c r="AN82" i="1"/>
  <c r="AM82" i="1"/>
  <c r="AL82" i="1"/>
  <c r="AN81" i="1"/>
  <c r="AM81" i="1"/>
  <c r="AL81" i="1"/>
  <c r="AN80" i="1"/>
  <c r="AM80" i="1"/>
  <c r="AL80" i="1"/>
  <c r="AN79" i="1"/>
  <c r="AM79" i="1"/>
  <c r="AL79" i="1"/>
  <c r="AN78" i="1"/>
  <c r="AM78" i="1"/>
  <c r="AL78" i="1"/>
  <c r="AN77" i="1"/>
  <c r="AM77" i="1"/>
  <c r="AL77" i="1"/>
  <c r="AN76" i="1"/>
  <c r="AM76" i="1"/>
  <c r="AL76" i="1"/>
  <c r="AN75" i="1"/>
  <c r="AM75" i="1"/>
  <c r="AL75" i="1"/>
  <c r="AN74" i="1"/>
  <c r="AM74" i="1"/>
  <c r="AL74" i="1"/>
  <c r="AN73" i="1"/>
  <c r="AM73" i="1"/>
  <c r="AL73" i="1"/>
  <c r="AN72" i="1"/>
  <c r="AM72" i="1"/>
  <c r="AL72" i="1"/>
  <c r="AN71" i="1"/>
  <c r="AM71" i="1"/>
  <c r="AL71" i="1"/>
  <c r="AN70" i="1"/>
  <c r="AM70" i="1"/>
  <c r="AL70" i="1"/>
  <c r="AN69" i="1"/>
  <c r="AM69" i="1"/>
  <c r="AL69" i="1"/>
  <c r="AN68" i="1"/>
  <c r="AM68" i="1"/>
  <c r="AL68" i="1"/>
  <c r="AN67" i="1"/>
  <c r="AM67" i="1"/>
  <c r="AL67" i="1"/>
  <c r="AN66" i="1"/>
  <c r="AM66" i="1"/>
  <c r="AL66" i="1"/>
  <c r="AN65" i="1"/>
  <c r="AM65" i="1"/>
  <c r="AL65" i="1"/>
  <c r="AN64" i="1"/>
  <c r="AM64" i="1"/>
  <c r="AL64" i="1"/>
  <c r="AN63" i="1"/>
  <c r="AM63" i="1"/>
  <c r="AL63" i="1"/>
  <c r="AN62" i="1"/>
  <c r="AM62" i="1"/>
  <c r="AL62" i="1"/>
  <c r="AN61" i="1"/>
  <c r="AM61" i="1"/>
  <c r="AL61" i="1"/>
  <c r="AN60" i="1"/>
  <c r="AM60" i="1"/>
  <c r="AL60" i="1"/>
  <c r="AN59" i="1"/>
  <c r="AM59" i="1"/>
  <c r="AL59" i="1"/>
  <c r="AN58" i="1"/>
  <c r="AM58" i="1"/>
  <c r="AL58" i="1"/>
  <c r="AN57" i="1"/>
  <c r="AM57" i="1"/>
  <c r="AL57" i="1"/>
  <c r="AN56" i="1"/>
  <c r="AM56" i="1"/>
  <c r="AL56" i="1"/>
  <c r="AN55" i="1"/>
  <c r="AM55" i="1"/>
  <c r="AL55" i="1"/>
  <c r="AN54" i="1"/>
  <c r="AM54" i="1"/>
  <c r="AL54" i="1"/>
  <c r="AN53" i="1"/>
  <c r="AM53" i="1"/>
  <c r="AL53" i="1"/>
  <c r="AN52" i="1"/>
  <c r="AM52" i="1"/>
  <c r="AL52" i="1"/>
  <c r="AN51" i="1"/>
  <c r="AM51" i="1"/>
  <c r="AL51" i="1"/>
  <c r="AN50" i="1"/>
  <c r="AM50" i="1"/>
  <c r="AL50" i="1"/>
  <c r="AN49" i="1"/>
  <c r="AM49" i="1"/>
  <c r="AL49" i="1"/>
  <c r="AN48" i="1"/>
  <c r="AM48" i="1"/>
  <c r="AL48" i="1"/>
  <c r="AN47" i="1"/>
  <c r="AM47" i="1"/>
  <c r="AL47" i="1"/>
  <c r="AN46" i="1"/>
  <c r="AM46" i="1"/>
  <c r="AL46" i="1"/>
  <c r="AN45" i="1"/>
  <c r="AM45" i="1"/>
  <c r="AL45" i="1"/>
  <c r="AN44" i="1"/>
  <c r="AM44" i="1"/>
  <c r="AL44" i="1"/>
  <c r="AN43" i="1"/>
  <c r="AM43" i="1"/>
  <c r="AL43" i="1"/>
  <c r="AN42" i="1"/>
  <c r="AM42" i="1"/>
  <c r="AL42" i="1"/>
  <c r="AN41" i="1"/>
  <c r="AM41" i="1"/>
  <c r="AL41" i="1"/>
  <c r="AN40" i="1"/>
  <c r="AM40" i="1"/>
  <c r="AL40" i="1"/>
  <c r="AN39" i="1"/>
  <c r="AM39" i="1"/>
  <c r="AL39" i="1"/>
  <c r="AN38" i="1"/>
  <c r="AM38" i="1"/>
  <c r="AL38" i="1"/>
  <c r="AN37" i="1"/>
  <c r="AM37" i="1"/>
  <c r="AL37" i="1"/>
  <c r="AN36" i="1"/>
  <c r="AM36" i="1"/>
  <c r="AL36" i="1"/>
  <c r="AN35" i="1"/>
  <c r="AM35" i="1"/>
  <c r="AL35" i="1"/>
  <c r="AN34" i="1"/>
  <c r="AM34" i="1"/>
  <c r="AL34" i="1"/>
  <c r="AN33" i="1"/>
  <c r="AM33" i="1"/>
  <c r="AL33" i="1"/>
  <c r="AN32" i="1"/>
  <c r="AM32" i="1"/>
  <c r="AL32" i="1"/>
  <c r="AN31" i="1"/>
  <c r="AM31" i="1"/>
  <c r="AL31" i="1"/>
  <c r="AN30" i="1"/>
  <c r="AM30" i="1"/>
  <c r="AL30" i="1"/>
  <c r="AN29" i="1"/>
  <c r="AM29" i="1"/>
  <c r="AL29" i="1"/>
  <c r="AN28" i="1"/>
  <c r="AM28" i="1"/>
  <c r="AL28" i="1"/>
  <c r="AN27" i="1"/>
  <c r="AM27" i="1"/>
  <c r="AL27" i="1"/>
  <c r="AN26" i="1"/>
  <c r="AM26" i="1"/>
  <c r="AL26" i="1"/>
  <c r="AN25" i="1"/>
  <c r="AM25" i="1"/>
  <c r="AL25" i="1"/>
  <c r="AN24" i="1"/>
  <c r="AM24" i="1"/>
  <c r="AL24" i="1"/>
  <c r="AN23" i="1"/>
  <c r="AM23" i="1"/>
  <c r="AL23" i="1"/>
  <c r="AN22" i="1"/>
  <c r="AM22" i="1"/>
  <c r="AL22" i="1"/>
  <c r="AN21" i="1"/>
  <c r="AM21" i="1"/>
  <c r="AL21" i="1"/>
  <c r="AN20" i="1"/>
  <c r="AM20" i="1"/>
  <c r="AL20" i="1"/>
  <c r="AN19" i="1"/>
  <c r="AM19" i="1"/>
  <c r="AL19" i="1"/>
  <c r="AN18" i="1"/>
  <c r="AM18" i="1"/>
  <c r="AL18" i="1"/>
  <c r="AN17" i="1"/>
  <c r="AM17" i="1"/>
  <c r="AL17" i="1"/>
  <c r="AN16" i="1"/>
  <c r="AM16" i="1"/>
  <c r="AL16" i="1"/>
  <c r="AN15" i="1"/>
  <c r="AM15" i="1"/>
  <c r="AL15" i="1"/>
  <c r="AN14" i="1"/>
  <c r="AM14" i="1"/>
  <c r="AL14" i="1"/>
  <c r="AM13" i="1" l="1"/>
  <c r="AN13" i="1"/>
  <c r="AL13" i="1"/>
  <c r="AT13" i="1"/>
  <c r="AH6" i="1" s="1"/>
  <c r="AP13" i="1"/>
  <c r="AR13" i="1"/>
  <c r="AA6" i="1" l="1"/>
  <c r="AA10" i="1" s="1"/>
  <c r="AX32" i="1"/>
  <c r="BF20" i="1"/>
  <c r="BF12" i="1"/>
  <c r="AZ17" i="1"/>
  <c r="AZ20" i="1"/>
  <c r="BF17" i="1" l="1"/>
  <c r="BD17" i="1" s="1"/>
  <c r="T7" i="1"/>
  <c r="T11" i="1" s="1"/>
  <c r="T6" i="1"/>
  <c r="T10" i="1" s="1"/>
  <c r="T5" i="1"/>
  <c r="T9" i="1" s="1"/>
  <c r="BD20" i="1"/>
  <c r="BB24" i="1"/>
  <c r="BF24" i="1" s="1"/>
  <c r="AN6" i="1" l="1"/>
  <c r="AN5" i="1"/>
  <c r="AY29" i="1"/>
  <c r="BA29" i="1" s="1"/>
  <c r="BA32" i="1" s="1"/>
  <c r="BD24" i="1"/>
  <c r="AN7" i="1"/>
  <c r="AY36" i="1" l="1"/>
  <c r="AY40" i="1" s="1"/>
  <c r="AY43" i="1" s="1"/>
  <c r="BA36" i="1"/>
  <c r="BA40" i="1" s="1"/>
  <c r="BA43" i="1" s="1"/>
</calcChain>
</file>

<file path=xl/sharedStrings.xml><?xml version="1.0" encoding="utf-8"?>
<sst xmlns="http://schemas.openxmlformats.org/spreadsheetml/2006/main" count="578" uniqueCount="119">
  <si>
    <t>Planning préparation</t>
  </si>
  <si>
    <t>Prod Prépa</t>
  </si>
  <si>
    <t>Reste à expédier</t>
  </si>
  <si>
    <t>Tonnage jour</t>
  </si>
  <si>
    <t>Nb colis préparés</t>
  </si>
  <si>
    <t>Nb dossier à quai</t>
  </si>
  <si>
    <t>Nb colis à préparer</t>
  </si>
  <si>
    <t>Nb prélèvement</t>
  </si>
  <si>
    <t>NB colis devant chaîne</t>
  </si>
  <si>
    <t>Nb colis à quai</t>
  </si>
  <si>
    <t>Nb de lignes</t>
  </si>
  <si>
    <t>Tonnage effectué</t>
  </si>
  <si>
    <t>Nb de dossier</t>
  </si>
  <si>
    <t>Reste à prélever</t>
  </si>
  <si>
    <t>Nb lignes restantes</t>
  </si>
  <si>
    <t>ÉQUIPE 1</t>
  </si>
  <si>
    <t>ÉQUIPE 2</t>
  </si>
  <si>
    <t>ÉQUIPE 3</t>
  </si>
  <si>
    <t>ÉQUIPE 4</t>
  </si>
  <si>
    <t>ÉQUIPE 5</t>
  </si>
  <si>
    <t>Prépa</t>
  </si>
  <si>
    <t>Zone PAP</t>
  </si>
  <si>
    <t>Données temps de travail:</t>
  </si>
  <si>
    <t>Temps d'ouverture jour:</t>
  </si>
  <si>
    <t>Pause :</t>
  </si>
  <si>
    <t>Taux d'engagement:</t>
  </si>
  <si>
    <t>Temps de travail effectif:</t>
  </si>
  <si>
    <t>Données de travail:</t>
  </si>
  <si>
    <t>Nombre de dossier:</t>
  </si>
  <si>
    <t>Temps entre changement:</t>
  </si>
  <si>
    <t>Pourcentage / travail effectif</t>
  </si>
  <si>
    <t>Temps total pour changement:</t>
  </si>
  <si>
    <t>Nombre de prélévement:</t>
  </si>
  <si>
    <t>Total journée:</t>
  </si>
  <si>
    <t>Total cellule  02</t>
  </si>
  <si>
    <t>Pourcentage:</t>
  </si>
  <si>
    <t>Temps</t>
  </si>
  <si>
    <t>Total autres cellule</t>
  </si>
  <si>
    <t>Temps nécessaire:</t>
  </si>
  <si>
    <t>Matin</t>
  </si>
  <si>
    <t>Après-midi</t>
  </si>
  <si>
    <t>Nombre caristes :</t>
  </si>
  <si>
    <t>Nombre chariots :</t>
  </si>
  <si>
    <t>Nombre pistolets :</t>
  </si>
  <si>
    <t>Tonnage restant</t>
  </si>
  <si>
    <t>TPS</t>
  </si>
  <si>
    <t>Étiquette</t>
  </si>
  <si>
    <t>Quai</t>
  </si>
  <si>
    <t>QUAI</t>
  </si>
  <si>
    <t>Nb de colis à étiqueter</t>
  </si>
  <si>
    <t>PAC</t>
  </si>
  <si>
    <t>Nb dossier restant</t>
  </si>
  <si>
    <t>Tonnage</t>
  </si>
  <si>
    <t>Nb dossier</t>
  </si>
  <si>
    <t>Nb colis</t>
  </si>
  <si>
    <t>Nb dossier mis en PAC</t>
  </si>
  <si>
    <t>Tonnage mis en PAC</t>
  </si>
  <si>
    <t>Nb col</t>
  </si>
  <si>
    <t>16-06/10</t>
  </si>
  <si>
    <t>2,80m3</t>
  </si>
  <si>
    <t>59,66m3</t>
  </si>
  <si>
    <t>35,94m3</t>
  </si>
  <si>
    <t>37,75m3</t>
  </si>
  <si>
    <t>27,30m3</t>
  </si>
  <si>
    <t>3,00m3</t>
  </si>
  <si>
    <t>11,52m3</t>
  </si>
  <si>
    <t>62,55m3</t>
  </si>
  <si>
    <t>0,00m3</t>
  </si>
  <si>
    <t/>
  </si>
  <si>
    <t>00T9</t>
  </si>
  <si>
    <t>26T0</t>
  </si>
  <si>
    <t>18T0</t>
  </si>
  <si>
    <t>13T5</t>
  </si>
  <si>
    <t>01T2</t>
  </si>
  <si>
    <t>10T0</t>
  </si>
  <si>
    <t>24T0</t>
  </si>
  <si>
    <t>00T0</t>
  </si>
  <si>
    <t>17-06/10</t>
  </si>
  <si>
    <t>15-06/10</t>
  </si>
  <si>
    <t>14-06/10</t>
  </si>
  <si>
    <t>13-06/10</t>
  </si>
  <si>
    <t>06T3</t>
  </si>
  <si>
    <t>13,70m3</t>
  </si>
  <si>
    <t>08T5</t>
  </si>
  <si>
    <t>17,08m3</t>
  </si>
  <si>
    <t>19,44m3</t>
  </si>
  <si>
    <t>60,93m3</t>
  </si>
  <si>
    <t>16T0</t>
  </si>
  <si>
    <t>27,67m3</t>
  </si>
  <si>
    <t>23,47m3</t>
  </si>
  <si>
    <t>34,55m3</t>
  </si>
  <si>
    <t>29,75m3</t>
  </si>
  <si>
    <t>69,82m3</t>
  </si>
  <si>
    <t>14-07/10</t>
  </si>
  <si>
    <t>15-07/10</t>
  </si>
  <si>
    <t>17-07/10</t>
  </si>
  <si>
    <t>21-07/10</t>
  </si>
  <si>
    <t>20-07/10</t>
  </si>
  <si>
    <t>70,13m3</t>
  </si>
  <si>
    <t>69,42m3</t>
  </si>
  <si>
    <t>55,98m3</t>
  </si>
  <si>
    <t>58,76m3</t>
  </si>
  <si>
    <t>61,87m3</t>
  </si>
  <si>
    <t>18T8</t>
  </si>
  <si>
    <t>37,30m3</t>
  </si>
  <si>
    <t>36,45m3</t>
  </si>
  <si>
    <t>16T3</t>
  </si>
  <si>
    <t>36,90m3</t>
  </si>
  <si>
    <t>16T1</t>
  </si>
  <si>
    <t>16T2</t>
  </si>
  <si>
    <t>30,88m3</t>
  </si>
  <si>
    <t>Nb SEB</t>
  </si>
  <si>
    <t>Étiq col</t>
  </si>
  <si>
    <t>N° quai</t>
  </si>
  <si>
    <t>CLIENT A</t>
  </si>
  <si>
    <t>CLIENT B</t>
  </si>
  <si>
    <t>CLIENT C</t>
  </si>
  <si>
    <t>TR</t>
  </si>
  <si>
    <t>Expédié</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</si>
</sst>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F800]dddd\,\ mmmm\ dd\,\ yyyy"/>
    <numFmt numFmtId="165" formatCode="0&quot; Minutes&quot;"/>
    <numFmt numFmtId="166" formatCode=";;;"/>
    <numFmt numFmtId="167" formatCode="0&quot; Dossiers&quot;"/>
    <numFmt numFmtId="168" formatCode="0.00&quot; équipe&quot;"/>
    <numFmt numFmtId="169" formatCode="h:mm;@"/>
    <numFmt numFmtId="170" formatCode="dd\-mm/yy"/>
    <numFmt numFmtId="171" formatCode="0&quot; Lignes&quot;"/>
    <numFmt numFmtId="172" formatCode="0.000&quot; T&quot;"/>
    <numFmt numFmtId="173" formatCode="0.0&quot; c/p&quot;"/>
    <numFmt numFmtId="174" formatCode="0&quot; colis&quot;"/>
    <numFmt numFmtId="175" formatCode="yyyymmdd"/>
    <numFmt numFmtId="176" formatCode="mm\-dd/yy"/>
  </numFmts>
  <fonts count="8" x14ac:knownFonts="1">
    <font>
      <sz val="11"/>
      <color theme="1"/>
      <name val="Calibri"/>
      <family val="2"/>
      <scheme val="minor"/>
    </font>
    <font>
      <sz val="11"/>
      <color theme="1"/>
      <name val="Calibri"/>
      <family val="2"/>
      <scheme val="minor"/>
    </font>
    <font>
      <b/>
      <sz val="11"/>
      <color theme="1"/>
      <name val="Calibri"/>
      <family val="2"/>
      <scheme val="minor"/>
    </font>
    <font>
      <b/>
      <u/>
      <sz val="48"/>
      <color theme="1"/>
      <name val="Calibri"/>
      <family val="2"/>
      <scheme val="minor"/>
    </font>
    <font>
      <b/>
      <sz val="16"/>
      <color theme="1"/>
      <name val="Calibri"/>
      <family val="2"/>
      <scheme val="minor"/>
    </font>
    <font>
      <b/>
      <sz val="14"/>
      <color theme="1"/>
      <name val="Calibri"/>
      <family val="2"/>
      <scheme val="minor"/>
    </font>
    <font>
      <i/>
      <sz val="11"/>
      <color theme="1"/>
      <name val="Calibri"/>
      <family val="2"/>
      <scheme val="minor"/>
    </font>
    <font>
      <b/>
      <sz val="10"/>
      <color theme="1"/>
      <name val="Calibri"/>
      <family val="2"/>
      <scheme val="minor"/>
    </font>
  </fonts>
  <fills count="12">
    <fill>
      <patternFill patternType="none"/>
    </fill>
    <fill>
      <patternFill patternType="gray125"/>
    </fill>
    <fill>
      <patternFill patternType="solid">
        <fgColor theme="5" tint="0.59999389629810485"/>
        <bgColor indexed="64"/>
      </patternFill>
    </fill>
    <fill>
      <patternFill patternType="solid">
        <fgColor theme="7" tint="0.59999389629810485"/>
        <bgColor indexed="64"/>
      </patternFill>
    </fill>
    <fill>
      <patternFill patternType="solid">
        <fgColor rgb="FFFF66FF"/>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3" tint="0.59999389629810485"/>
        <bgColor indexed="64"/>
      </patternFill>
    </fill>
  </fills>
  <borders count="3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right/>
      <top style="medium">
        <color auto="1"/>
      </top>
      <bottom/>
      <diagonal/>
    </border>
    <border>
      <left/>
      <right style="medium">
        <color auto="1"/>
      </right>
      <top style="medium">
        <color auto="1"/>
      </top>
      <bottom/>
      <diagonal/>
    </border>
    <border>
      <left/>
      <right style="dashed">
        <color auto="1"/>
      </right>
      <top style="medium">
        <color auto="1"/>
      </top>
      <bottom/>
      <diagonal/>
    </border>
    <border>
      <left style="dashed">
        <color auto="1"/>
      </left>
      <right/>
      <top style="medium">
        <color auto="1"/>
      </top>
      <bottom/>
      <diagonal/>
    </border>
    <border>
      <left/>
      <right style="medium">
        <color auto="1"/>
      </right>
      <top/>
      <bottom/>
      <diagonal/>
    </border>
    <border>
      <left/>
      <right style="dashed">
        <color auto="1"/>
      </right>
      <top/>
      <bottom/>
      <diagonal/>
    </border>
    <border>
      <left style="dashed">
        <color auto="1"/>
      </left>
      <right/>
      <top/>
      <bottom/>
      <diagonal/>
    </border>
    <border>
      <left/>
      <right/>
      <top/>
      <bottom style="medium">
        <color auto="1"/>
      </bottom>
      <diagonal/>
    </border>
    <border>
      <left/>
      <right style="dashed">
        <color auto="1"/>
      </right>
      <top/>
      <bottom style="medium">
        <color auto="1"/>
      </bottom>
      <diagonal/>
    </border>
    <border>
      <left style="dashed">
        <color auto="1"/>
      </left>
      <right/>
      <top/>
      <bottom style="medium">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dashed">
        <color auto="1"/>
      </bottom>
      <diagonal/>
    </border>
    <border>
      <left style="medium">
        <color auto="1"/>
      </left>
      <right style="medium">
        <color auto="1"/>
      </right>
      <top style="dashed">
        <color auto="1"/>
      </top>
      <bottom style="dashed">
        <color auto="1"/>
      </bottom>
      <diagonal/>
    </border>
    <border>
      <left style="medium">
        <color auto="1"/>
      </left>
      <right style="medium">
        <color auto="1"/>
      </right>
      <top style="dashed">
        <color auto="1"/>
      </top>
      <bottom style="medium">
        <color auto="1"/>
      </bottom>
      <diagonal/>
    </border>
    <border>
      <left style="medium">
        <color auto="1"/>
      </left>
      <right style="dashed">
        <color auto="1"/>
      </right>
      <top style="medium">
        <color auto="1"/>
      </top>
      <bottom/>
      <diagonal/>
    </border>
    <border>
      <left style="medium">
        <color auto="1"/>
      </left>
      <right style="dashed">
        <color auto="1"/>
      </right>
      <top/>
      <bottom/>
      <diagonal/>
    </border>
    <border>
      <left style="medium">
        <color auto="1"/>
      </left>
      <right style="dashed">
        <color auto="1"/>
      </right>
      <top/>
      <bottom style="medium">
        <color auto="1"/>
      </bottom>
      <diagonal/>
    </border>
    <border>
      <left/>
      <right style="medium">
        <color auto="1"/>
      </right>
      <top/>
      <bottom style="medium">
        <color auto="1"/>
      </bottom>
      <diagonal/>
    </border>
  </borders>
  <cellStyleXfs count="2">
    <xf numFmtId="0" fontId="0" fillId="0" borderId="0"/>
    <xf numFmtId="9" fontId="1" fillId="0" borderId="0" applyFont="0" applyFill="0" applyBorder="0" applyAlignment="0" applyProtection="0"/>
  </cellStyleXfs>
  <cellXfs count="161">
    <xf numFmtId="0" fontId="0" fillId="0" borderId="0" xfId="0"/>
    <xf numFmtId="0" fontId="0" fillId="0" borderId="0" xfId="0" applyProtection="1">
      <protection hidden="1"/>
    </xf>
    <xf numFmtId="164" fontId="3" fillId="0" borderId="0" xfId="0" applyNumberFormat="1" applyFont="1" applyBorder="1" applyAlignment="1" applyProtection="1">
      <alignment horizontal="center"/>
      <protection hidden="1"/>
    </xf>
    <xf numFmtId="0" fontId="0" fillId="2" borderId="0" xfId="0" applyFill="1" applyProtection="1">
      <protection hidden="1"/>
    </xf>
    <xf numFmtId="0" fontId="0" fillId="4" borderId="0" xfId="0" applyFill="1" applyProtection="1">
      <protection hidden="1"/>
    </xf>
    <xf numFmtId="0" fontId="0" fillId="5" borderId="0" xfId="0" applyFill="1" applyBorder="1" applyProtection="1">
      <protection hidden="1"/>
    </xf>
    <xf numFmtId="0" fontId="0" fillId="5" borderId="0" xfId="0" applyFill="1" applyProtection="1">
      <protection hidden="1"/>
    </xf>
    <xf numFmtId="0" fontId="0" fillId="6" borderId="0" xfId="0" applyFill="1" applyProtection="1">
      <protection hidden="1"/>
    </xf>
    <xf numFmtId="0" fontId="0" fillId="7" borderId="0" xfId="0" applyFill="1" applyProtection="1">
      <protection hidden="1"/>
    </xf>
    <xf numFmtId="0" fontId="0" fillId="5" borderId="0" xfId="0" applyNumberFormat="1" applyFill="1" applyProtection="1">
      <protection hidden="1"/>
    </xf>
    <xf numFmtId="0" fontId="0" fillId="8" borderId="0" xfId="0" applyFill="1" applyProtection="1">
      <protection hidden="1"/>
    </xf>
    <xf numFmtId="0" fontId="0" fillId="9" borderId="0" xfId="0" applyFill="1" applyProtection="1">
      <protection hidden="1"/>
    </xf>
    <xf numFmtId="0" fontId="0" fillId="0" borderId="0" xfId="0" applyFill="1" applyProtection="1">
      <protection hidden="1"/>
    </xf>
    <xf numFmtId="0" fontId="0" fillId="0" borderId="0" xfId="0" applyFill="1" applyBorder="1" applyProtection="1">
      <protection hidden="1"/>
    </xf>
    <xf numFmtId="166" fontId="0" fillId="0" borderId="0" xfId="0" applyNumberFormat="1" applyProtection="1">
      <protection hidden="1"/>
    </xf>
    <xf numFmtId="0" fontId="0" fillId="0" borderId="0" xfId="0" applyNumberFormat="1" applyFill="1" applyBorder="1" applyProtection="1">
      <protection hidden="1"/>
    </xf>
    <xf numFmtId="0" fontId="0" fillId="0" borderId="12" xfId="0" applyNumberFormat="1" applyFill="1" applyBorder="1" applyProtection="1">
      <protection hidden="1"/>
    </xf>
    <xf numFmtId="0" fontId="5" fillId="0" borderId="4" xfId="0" applyFont="1" applyBorder="1" applyAlignment="1" applyProtection="1">
      <alignment horizontal="center" vertical="center"/>
      <protection hidden="1"/>
    </xf>
    <xf numFmtId="0" fontId="5" fillId="7" borderId="4" xfId="0" applyFont="1" applyFill="1" applyBorder="1" applyAlignment="1" applyProtection="1">
      <alignment horizontal="center" vertical="center" wrapText="1"/>
      <protection hidden="1"/>
    </xf>
    <xf numFmtId="0" fontId="6" fillId="7" borderId="4" xfId="0" applyFont="1" applyFill="1" applyBorder="1" applyAlignment="1" applyProtection="1">
      <alignment horizontal="center" vertical="center" wrapText="1"/>
      <protection hidden="1"/>
    </xf>
    <xf numFmtId="165" fontId="2" fillId="7" borderId="4" xfId="0" applyNumberFormat="1" applyFont="1" applyFill="1" applyBorder="1" applyAlignment="1" applyProtection="1">
      <alignment horizontal="center" vertical="center" wrapText="1"/>
      <protection hidden="1"/>
    </xf>
    <xf numFmtId="9" fontId="2" fillId="7" borderId="4" xfId="1" applyFont="1" applyFill="1" applyBorder="1" applyAlignment="1" applyProtection="1">
      <alignment horizontal="center" vertical="center" wrapText="1"/>
      <protection hidden="1"/>
    </xf>
    <xf numFmtId="0" fontId="6" fillId="0" borderId="0" xfId="0" applyFont="1" applyBorder="1" applyAlignment="1" applyProtection="1">
      <alignment horizontal="center" vertical="center" wrapText="1"/>
      <protection hidden="1"/>
    </xf>
    <xf numFmtId="0" fontId="5" fillId="0" borderId="0" xfId="0" applyFont="1" applyBorder="1" applyAlignment="1" applyProtection="1">
      <alignment horizontal="center" vertical="center"/>
      <protection hidden="1"/>
    </xf>
    <xf numFmtId="0" fontId="6" fillId="0" borderId="0" xfId="0" applyFont="1" applyBorder="1" applyAlignment="1" applyProtection="1">
      <alignment horizontal="center" vertical="center"/>
      <protection hidden="1"/>
    </xf>
    <xf numFmtId="9" fontId="5" fillId="0" borderId="0" xfId="1" applyFont="1" applyBorder="1" applyAlignment="1" applyProtection="1">
      <alignment horizontal="center" vertical="center"/>
      <protection hidden="1"/>
    </xf>
    <xf numFmtId="165" fontId="5" fillId="0" borderId="0" xfId="0" applyNumberFormat="1" applyFont="1" applyBorder="1" applyAlignment="1" applyProtection="1">
      <alignment horizontal="center" vertical="center"/>
      <protection hidden="1"/>
    </xf>
    <xf numFmtId="0" fontId="0" fillId="0" borderId="0" xfId="0" applyFill="1" applyAlignment="1" applyProtection="1">
      <alignment horizontal="center"/>
      <protection hidden="1"/>
    </xf>
    <xf numFmtId="0" fontId="2" fillId="0" borderId="24" xfId="0" applyFont="1" applyBorder="1" applyAlignment="1" applyProtection="1">
      <alignment horizontal="center" vertical="center"/>
      <protection hidden="1"/>
    </xf>
    <xf numFmtId="0" fontId="2" fillId="0" borderId="25" xfId="0" applyFont="1" applyBorder="1" applyAlignment="1" applyProtection="1">
      <alignment horizontal="center" vertical="center"/>
      <protection hidden="1"/>
    </xf>
    <xf numFmtId="0" fontId="2" fillId="0" borderId="26" xfId="0" applyFont="1" applyBorder="1" applyAlignment="1" applyProtection="1">
      <alignment horizontal="center" vertical="center"/>
      <protection hidden="1"/>
    </xf>
    <xf numFmtId="0" fontId="2" fillId="0" borderId="27" xfId="0" applyFont="1" applyBorder="1" applyAlignment="1" applyProtection="1">
      <alignment horizontal="center" vertical="center"/>
      <protection hidden="1"/>
    </xf>
    <xf numFmtId="0" fontId="0" fillId="11" borderId="0" xfId="0" applyFill="1" applyProtection="1">
      <protection hidden="1"/>
    </xf>
    <xf numFmtId="0" fontId="0" fillId="2" borderId="0" xfId="0" applyFill="1" applyAlignment="1" applyProtection="1">
      <protection hidden="1"/>
    </xf>
    <xf numFmtId="0" fontId="0" fillId="7" borderId="0" xfId="0" applyFill="1" applyAlignment="1" applyProtection="1">
      <protection hidden="1"/>
    </xf>
    <xf numFmtId="0" fontId="0" fillId="0" borderId="0" xfId="0" applyAlignment="1" applyProtection="1">
      <protection hidden="1"/>
    </xf>
    <xf numFmtId="0" fontId="0" fillId="8" borderId="0" xfId="0" applyFill="1" applyAlignment="1" applyProtection="1">
      <protection hidden="1"/>
    </xf>
    <xf numFmtId="0" fontId="0" fillId="9" borderId="0" xfId="0" applyFill="1" applyAlignment="1" applyProtection="1">
      <protection hidden="1"/>
    </xf>
    <xf numFmtId="0" fontId="0" fillId="0" borderId="0" xfId="0" applyFill="1" applyAlignment="1" applyProtection="1">
      <protection hidden="1"/>
    </xf>
    <xf numFmtId="0" fontId="0" fillId="11" borderId="0" xfId="0" applyFill="1" applyAlignment="1" applyProtection="1">
      <protection hidden="1"/>
    </xf>
    <xf numFmtId="174" fontId="2" fillId="0" borderId="2" xfId="0" applyNumberFormat="1" applyFont="1" applyBorder="1" applyAlignment="1" applyProtection="1">
      <protection hidden="1"/>
    </xf>
    <xf numFmtId="0" fontId="2" fillId="0" borderId="2" xfId="0" applyFont="1" applyBorder="1" applyAlignment="1" applyProtection="1">
      <protection hidden="1"/>
    </xf>
    <xf numFmtId="171" fontId="2" fillId="0" borderId="2" xfId="0" applyNumberFormat="1" applyFont="1" applyBorder="1" applyAlignment="1" applyProtection="1">
      <protection hidden="1"/>
    </xf>
    <xf numFmtId="172" fontId="2" fillId="0" borderId="2" xfId="0" applyNumberFormat="1" applyFont="1" applyBorder="1" applyAlignment="1" applyProtection="1">
      <protection hidden="1"/>
    </xf>
    <xf numFmtId="173" fontId="2" fillId="0" borderId="2" xfId="0" applyNumberFormat="1" applyFont="1" applyBorder="1" applyAlignment="1" applyProtection="1">
      <protection hidden="1"/>
    </xf>
    <xf numFmtId="169" fontId="0" fillId="0" borderId="0" xfId="0" applyNumberFormat="1" applyAlignment="1" applyProtection="1">
      <protection hidden="1"/>
    </xf>
    <xf numFmtId="166" fontId="0" fillId="0" borderId="7" xfId="0" applyNumberFormat="1" applyBorder="1" applyAlignment="1" applyProtection="1">
      <protection locked="0"/>
    </xf>
    <xf numFmtId="0" fontId="0" fillId="0" borderId="5" xfId="0" applyBorder="1" applyAlignment="1" applyProtection="1">
      <protection hidden="1"/>
    </xf>
    <xf numFmtId="0" fontId="0" fillId="0" borderId="0" xfId="0" applyNumberFormat="1" applyBorder="1" applyAlignment="1" applyProtection="1">
      <protection locked="0"/>
    </xf>
    <xf numFmtId="0" fontId="0" fillId="0" borderId="10" xfId="0" applyNumberFormat="1" applyBorder="1" applyAlignment="1" applyProtection="1">
      <protection hidden="1"/>
    </xf>
    <xf numFmtId="0" fontId="0" fillId="0" borderId="0" xfId="0" applyNumberFormat="1" applyBorder="1" applyAlignment="1" applyProtection="1">
      <protection hidden="1"/>
    </xf>
    <xf numFmtId="172" fontId="0" fillId="0" borderId="0" xfId="0" applyNumberFormat="1" applyBorder="1" applyAlignment="1" applyProtection="1">
      <protection locked="0"/>
    </xf>
    <xf numFmtId="0" fontId="0" fillId="0" borderId="0" xfId="0" applyNumberFormat="1" applyFill="1" applyBorder="1" applyAlignment="1" applyProtection="1">
      <protection hidden="1"/>
    </xf>
    <xf numFmtId="173" fontId="0" fillId="0" borderId="0" xfId="0" applyNumberFormat="1" applyBorder="1" applyAlignment="1" applyProtection="1">
      <protection hidden="1"/>
    </xf>
    <xf numFmtId="0" fontId="0" fillId="0" borderId="12" xfId="0" applyNumberFormat="1" applyFill="1" applyBorder="1" applyAlignment="1" applyProtection="1">
      <protection hidden="1"/>
    </xf>
    <xf numFmtId="0" fontId="0" fillId="0" borderId="13" xfId="0" applyNumberFormat="1" applyBorder="1" applyAlignment="1" applyProtection="1">
      <protection hidden="1"/>
    </xf>
    <xf numFmtId="0" fontId="0" fillId="0" borderId="12" xfId="0" applyNumberFormat="1" applyBorder="1" applyAlignment="1" applyProtection="1">
      <protection hidden="1"/>
    </xf>
    <xf numFmtId="169" fontId="0" fillId="0" borderId="5" xfId="0" applyNumberFormat="1" applyBorder="1" applyAlignment="1" applyProtection="1">
      <protection hidden="1"/>
    </xf>
    <xf numFmtId="166" fontId="0" fillId="0" borderId="5" xfId="0" applyNumberFormat="1" applyBorder="1" applyAlignment="1" applyProtection="1">
      <protection locked="0"/>
    </xf>
    <xf numFmtId="0" fontId="0" fillId="0" borderId="8" xfId="0" applyBorder="1" applyAlignment="1" applyProtection="1">
      <protection hidden="1"/>
    </xf>
    <xf numFmtId="0" fontId="0" fillId="0" borderId="11" xfId="0" applyNumberFormat="1" applyBorder="1" applyAlignment="1" applyProtection="1">
      <protection hidden="1"/>
    </xf>
    <xf numFmtId="0" fontId="0" fillId="0" borderId="14" xfId="0" applyNumberFormat="1" applyBorder="1" applyAlignment="1" applyProtection="1">
      <protection hidden="1"/>
    </xf>
    <xf numFmtId="169" fontId="0" fillId="0" borderId="5" xfId="0" applyNumberFormat="1" applyFill="1" applyBorder="1" applyAlignment="1" applyProtection="1">
      <protection hidden="1"/>
    </xf>
    <xf numFmtId="166" fontId="0" fillId="0" borderId="7" xfId="0" applyNumberFormat="1" applyFill="1" applyBorder="1" applyAlignment="1" applyProtection="1">
      <protection locked="0"/>
    </xf>
    <xf numFmtId="0" fontId="0" fillId="0" borderId="5" xfId="0" applyFill="1" applyBorder="1" applyAlignment="1" applyProtection="1">
      <protection hidden="1"/>
    </xf>
    <xf numFmtId="166" fontId="0" fillId="0" borderId="6" xfId="0" applyNumberFormat="1" applyFill="1" applyBorder="1" applyAlignment="1" applyProtection="1">
      <protection locked="0"/>
    </xf>
    <xf numFmtId="0" fontId="0" fillId="0" borderId="10" xfId="0" applyNumberFormat="1" applyFill="1" applyBorder="1" applyAlignment="1" applyProtection="1">
      <protection hidden="1"/>
    </xf>
    <xf numFmtId="172" fontId="0" fillId="0" borderId="0" xfId="0" applyNumberFormat="1" applyFill="1" applyBorder="1" applyAlignment="1" applyProtection="1">
      <protection locked="0"/>
    </xf>
    <xf numFmtId="0" fontId="0" fillId="0" borderId="10" xfId="0" applyNumberFormat="1" applyFill="1" applyBorder="1" applyAlignment="1" applyProtection="1">
      <alignment horizontal="center"/>
      <protection hidden="1"/>
    </xf>
    <xf numFmtId="173" fontId="0" fillId="0" borderId="0" xfId="0" applyNumberFormat="1" applyFill="1" applyBorder="1" applyAlignment="1" applyProtection="1">
      <protection hidden="1"/>
    </xf>
    <xf numFmtId="0" fontId="0" fillId="0" borderId="13" xfId="0" applyNumberFormat="1" applyFill="1" applyBorder="1" applyAlignment="1" applyProtection="1">
      <alignment horizontal="center"/>
      <protection hidden="1"/>
    </xf>
    <xf numFmtId="0" fontId="0" fillId="4" borderId="0" xfId="0" applyFill="1" applyAlignment="1" applyProtection="1">
      <protection hidden="1"/>
    </xf>
    <xf numFmtId="169" fontId="0" fillId="0" borderId="0" xfId="0" applyNumberFormat="1" applyFill="1" applyBorder="1" applyAlignment="1" applyProtection="1">
      <protection hidden="1"/>
    </xf>
    <xf numFmtId="166" fontId="0" fillId="0" borderId="0" xfId="0" applyNumberFormat="1" applyFill="1" applyBorder="1" applyAlignment="1" applyProtection="1">
      <protection locked="0"/>
    </xf>
    <xf numFmtId="0" fontId="0" fillId="0" borderId="8" xfId="0" applyFill="1" applyBorder="1" applyAlignment="1" applyProtection="1">
      <protection hidden="1"/>
    </xf>
    <xf numFmtId="0" fontId="0" fillId="0" borderId="11" xfId="0" applyNumberFormat="1" applyFill="1" applyBorder="1" applyAlignment="1" applyProtection="1">
      <protection hidden="1"/>
    </xf>
    <xf numFmtId="0" fontId="0" fillId="0" borderId="0" xfId="0" applyNumberFormat="1" applyFill="1" applyBorder="1" applyAlignment="1" applyProtection="1">
      <alignment horizontal="center"/>
      <protection hidden="1"/>
    </xf>
    <xf numFmtId="0" fontId="0" fillId="0" borderId="12" xfId="0" applyNumberFormat="1" applyFill="1" applyBorder="1" applyAlignment="1" applyProtection="1">
      <alignment horizontal="center"/>
      <protection hidden="1"/>
    </xf>
    <xf numFmtId="0" fontId="0" fillId="0" borderId="14" xfId="0" applyNumberFormat="1" applyFill="1" applyBorder="1" applyAlignment="1" applyProtection="1">
      <protection hidden="1"/>
    </xf>
    <xf numFmtId="0" fontId="0" fillId="5" borderId="0" xfId="0" applyFill="1" applyBorder="1" applyAlignment="1" applyProtection="1">
      <protection hidden="1"/>
    </xf>
    <xf numFmtId="0" fontId="0" fillId="5" borderId="0" xfId="0" applyFill="1" applyAlignment="1" applyProtection="1">
      <protection hidden="1"/>
    </xf>
    <xf numFmtId="0" fontId="0" fillId="5" borderId="0" xfId="0" applyNumberFormat="1" applyFill="1" applyAlignment="1" applyProtection="1">
      <protection hidden="1"/>
    </xf>
    <xf numFmtId="0" fontId="0" fillId="0" borderId="0" xfId="0" applyFill="1" applyBorder="1" applyAlignment="1" applyProtection="1">
      <protection hidden="1"/>
    </xf>
    <xf numFmtId="0" fontId="0" fillId="6" borderId="0" xfId="0" applyFill="1" applyAlignment="1" applyProtection="1">
      <protection hidden="1"/>
    </xf>
    <xf numFmtId="0" fontId="0" fillId="0" borderId="0" xfId="0" applyAlignment="1" applyProtection="1">
      <alignment horizontal="center" vertical="center" textRotation="255"/>
      <protection hidden="1"/>
    </xf>
    <xf numFmtId="175" fontId="0" fillId="0" borderId="0" xfId="0" applyNumberFormat="1" applyProtection="1">
      <protection hidden="1"/>
    </xf>
    <xf numFmtId="176" fontId="0" fillId="0" borderId="0" xfId="0" applyNumberFormat="1" applyAlignment="1" applyProtection="1">
      <alignment horizontal="left"/>
      <protection hidden="1"/>
    </xf>
    <xf numFmtId="176" fontId="0" fillId="0" borderId="5" xfId="0" applyNumberFormat="1" applyFill="1" applyBorder="1" applyAlignment="1" applyProtection="1">
      <alignment horizontal="left"/>
      <protection hidden="1"/>
    </xf>
    <xf numFmtId="166" fontId="0" fillId="0" borderId="10" xfId="0" applyNumberFormat="1" applyBorder="1" applyAlignment="1" applyProtection="1">
      <protection hidden="1"/>
    </xf>
    <xf numFmtId="0" fontId="0" fillId="0" borderId="0" xfId="0" applyNumberFormat="1" applyBorder="1" applyProtection="1">
      <protection hidden="1"/>
    </xf>
    <xf numFmtId="176" fontId="0" fillId="0" borderId="5" xfId="0" applyNumberFormat="1" applyBorder="1" applyAlignment="1" applyProtection="1">
      <alignment horizontal="left"/>
      <protection hidden="1"/>
    </xf>
    <xf numFmtId="0" fontId="0" fillId="0" borderId="12" xfId="0" applyNumberFormat="1" applyBorder="1" applyProtection="1">
      <protection hidden="1"/>
    </xf>
    <xf numFmtId="166" fontId="0" fillId="0" borderId="28" xfId="0" applyNumberFormat="1" applyFill="1" applyBorder="1" applyAlignment="1" applyProtection="1">
      <protection locked="0"/>
    </xf>
    <xf numFmtId="0" fontId="0" fillId="0" borderId="29" xfId="0" applyNumberFormat="1" applyFill="1" applyBorder="1" applyAlignment="1" applyProtection="1">
      <alignment horizontal="center" vertical="center"/>
      <protection hidden="1"/>
    </xf>
    <xf numFmtId="171" fontId="0" fillId="0" borderId="0" xfId="0" applyNumberFormat="1" applyBorder="1" applyAlignment="1" applyProtection="1">
      <protection locked="0"/>
    </xf>
    <xf numFmtId="0" fontId="0" fillId="0" borderId="12" xfId="0" applyNumberFormat="1" applyBorder="1" applyAlignment="1" applyProtection="1">
      <protection locked="0"/>
    </xf>
    <xf numFmtId="166" fontId="0" fillId="0" borderId="28" xfId="0" applyNumberFormat="1" applyBorder="1" applyAlignment="1" applyProtection="1">
      <protection locked="0"/>
    </xf>
    <xf numFmtId="0" fontId="0" fillId="0" borderId="29" xfId="0" applyNumberFormat="1" applyBorder="1" applyAlignment="1" applyProtection="1">
      <alignment horizontal="center" vertical="center"/>
      <protection hidden="1"/>
    </xf>
    <xf numFmtId="166" fontId="0" fillId="0" borderId="5" xfId="0" applyNumberFormat="1" applyFill="1" applyBorder="1" applyAlignment="1" applyProtection="1">
      <protection locked="0"/>
    </xf>
    <xf numFmtId="171" fontId="0" fillId="0" borderId="0" xfId="0" applyNumberFormat="1" applyFill="1" applyBorder="1" applyAlignment="1" applyProtection="1">
      <protection locked="0"/>
    </xf>
    <xf numFmtId="0" fontId="0" fillId="0" borderId="0" xfId="0" applyNumberFormat="1" applyFill="1" applyBorder="1" applyAlignment="1" applyProtection="1">
      <alignment horizontal="center"/>
      <protection locked="0"/>
    </xf>
    <xf numFmtId="0" fontId="0" fillId="0" borderId="0" xfId="0" applyNumberFormat="1" applyFill="1" applyBorder="1" applyAlignment="1" applyProtection="1">
      <protection locked="0"/>
    </xf>
    <xf numFmtId="0" fontId="0" fillId="0" borderId="12" xfId="0" applyNumberFormat="1" applyFill="1" applyBorder="1" applyAlignment="1" applyProtection="1">
      <protection locked="0"/>
    </xf>
    <xf numFmtId="170" fontId="0" fillId="0" borderId="0" xfId="0" applyNumberFormat="1" applyFill="1" applyBorder="1" applyAlignment="1" applyProtection="1">
      <alignment horizontal="left"/>
      <protection hidden="1"/>
    </xf>
    <xf numFmtId="170" fontId="0" fillId="0" borderId="5" xfId="0" applyNumberFormat="1" applyFill="1" applyBorder="1" applyAlignment="1" applyProtection="1">
      <alignment horizontal="left"/>
      <protection hidden="1"/>
    </xf>
    <xf numFmtId="173" fontId="2" fillId="0" borderId="3" xfId="0" applyNumberFormat="1" applyFont="1" applyBorder="1" applyAlignment="1" applyProtection="1">
      <protection hidden="1"/>
    </xf>
    <xf numFmtId="171" fontId="0" fillId="0" borderId="9" xfId="0" applyNumberFormat="1" applyFill="1" applyBorder="1" applyAlignment="1" applyProtection="1">
      <protection locked="0"/>
    </xf>
    <xf numFmtId="0" fontId="0" fillId="0" borderId="9" xfId="0" applyNumberFormat="1" applyFill="1" applyBorder="1" applyAlignment="1" applyProtection="1">
      <alignment horizontal="center"/>
      <protection hidden="1"/>
    </xf>
    <xf numFmtId="0" fontId="0" fillId="0" borderId="9" xfId="0" applyNumberFormat="1" applyFill="1" applyBorder="1" applyAlignment="1" applyProtection="1">
      <alignment horizontal="center"/>
      <protection locked="0"/>
    </xf>
    <xf numFmtId="0" fontId="0" fillId="0" borderId="9" xfId="0" applyNumberFormat="1" applyFill="1" applyBorder="1" applyAlignment="1" applyProtection="1">
      <protection locked="0"/>
    </xf>
    <xf numFmtId="0" fontId="0" fillId="0" borderId="31" xfId="0" applyNumberFormat="1" applyFill="1" applyBorder="1" applyAlignment="1" applyProtection="1">
      <protection locked="0"/>
    </xf>
    <xf numFmtId="0" fontId="0" fillId="0" borderId="9" xfId="0" applyNumberFormat="1" applyFill="1" applyBorder="1" applyAlignment="1" applyProtection="1">
      <protection hidden="1"/>
    </xf>
    <xf numFmtId="0" fontId="0" fillId="0" borderId="0" xfId="0" applyFill="1" applyAlignment="1" applyProtection="1">
      <alignment horizontal="center"/>
      <protection hidden="1"/>
    </xf>
    <xf numFmtId="0" fontId="0" fillId="8" borderId="0" xfId="0" applyNumberFormat="1" applyFill="1" applyAlignment="1" applyProtection="1">
      <protection hidden="1"/>
    </xf>
    <xf numFmtId="0" fontId="0" fillId="2" borderId="0" xfId="0" applyNumberFormat="1" applyFill="1" applyAlignment="1" applyProtection="1">
      <protection hidden="1"/>
    </xf>
    <xf numFmtId="0" fontId="7" fillId="0" borderId="1" xfId="0" applyFont="1" applyBorder="1" applyAlignment="1" applyProtection="1">
      <protection hidden="1"/>
    </xf>
    <xf numFmtId="0" fontId="7" fillId="0" borderId="2" xfId="0" applyFont="1" applyBorder="1" applyAlignment="1" applyProtection="1">
      <protection hidden="1"/>
    </xf>
    <xf numFmtId="174" fontId="7" fillId="0" borderId="2" xfId="0" applyNumberFormat="1" applyFont="1" applyBorder="1" applyAlignment="1" applyProtection="1">
      <protection hidden="1"/>
    </xf>
    <xf numFmtId="171" fontId="7" fillId="0" borderId="2" xfId="0" applyNumberFormat="1" applyFont="1" applyBorder="1" applyAlignment="1" applyProtection="1">
      <protection hidden="1"/>
    </xf>
    <xf numFmtId="172" fontId="7" fillId="0" borderId="2" xfId="0" applyNumberFormat="1" applyFont="1" applyBorder="1" applyAlignment="1" applyProtection="1">
      <protection hidden="1"/>
    </xf>
    <xf numFmtId="173" fontId="7" fillId="0" borderId="2" xfId="0" applyNumberFormat="1" applyFont="1" applyBorder="1" applyAlignment="1" applyProtection="1">
      <protection hidden="1"/>
    </xf>
    <xf numFmtId="0" fontId="0" fillId="0" borderId="29" xfId="0" applyNumberFormat="1" applyBorder="1" applyAlignment="1" applyProtection="1">
      <alignment horizontal="center" vertical="center" textRotation="255"/>
      <protection hidden="1"/>
    </xf>
    <xf numFmtId="0" fontId="0" fillId="0" borderId="30" xfId="0" applyNumberFormat="1" applyBorder="1" applyAlignment="1" applyProtection="1">
      <alignment horizontal="center" vertical="center" textRotation="255"/>
      <protection hidden="1"/>
    </xf>
    <xf numFmtId="0" fontId="0" fillId="0" borderId="29" xfId="0" applyNumberFormat="1" applyFill="1" applyBorder="1" applyAlignment="1" applyProtection="1">
      <alignment horizontal="center" vertical="center" textRotation="255"/>
      <protection hidden="1"/>
    </xf>
    <xf numFmtId="0" fontId="0" fillId="0" borderId="30" xfId="0" applyNumberFormat="1" applyFill="1" applyBorder="1" applyAlignment="1" applyProtection="1">
      <alignment horizontal="center" vertical="center" textRotation="255"/>
      <protection hidden="1"/>
    </xf>
    <xf numFmtId="165" fontId="5" fillId="0" borderId="15" xfId="0" applyNumberFormat="1" applyFont="1" applyBorder="1" applyAlignment="1" applyProtection="1">
      <alignment horizontal="center" vertical="center" wrapText="1"/>
      <protection hidden="1"/>
    </xf>
    <xf numFmtId="165" fontId="5" fillId="0" borderId="18" xfId="0" applyNumberFormat="1" applyFont="1" applyBorder="1" applyAlignment="1" applyProtection="1">
      <alignment horizontal="center" vertical="center" wrapText="1"/>
      <protection hidden="1"/>
    </xf>
    <xf numFmtId="165" fontId="5" fillId="0" borderId="21" xfId="0" applyNumberFormat="1" applyFont="1" applyBorder="1" applyAlignment="1" applyProtection="1">
      <alignment horizontal="center" vertical="center" wrapText="1"/>
      <protection hidden="1"/>
    </xf>
    <xf numFmtId="168" fontId="4" fillId="0" borderId="16" xfId="0" applyNumberFormat="1" applyFont="1" applyBorder="1" applyAlignment="1" applyProtection="1">
      <alignment horizontal="center" vertical="center" wrapText="1"/>
      <protection hidden="1"/>
    </xf>
    <xf numFmtId="168" fontId="4" fillId="0" borderId="17" xfId="0" applyNumberFormat="1" applyFont="1" applyBorder="1" applyAlignment="1" applyProtection="1">
      <alignment horizontal="center" vertical="center" wrapText="1"/>
      <protection hidden="1"/>
    </xf>
    <xf numFmtId="168" fontId="4" fillId="0" borderId="19" xfId="0" applyNumberFormat="1" applyFont="1" applyBorder="1" applyAlignment="1" applyProtection="1">
      <alignment horizontal="center" vertical="center" wrapText="1"/>
      <protection hidden="1"/>
    </xf>
    <xf numFmtId="168" fontId="4" fillId="0" borderId="20" xfId="0" applyNumberFormat="1" applyFont="1" applyBorder="1" applyAlignment="1" applyProtection="1">
      <alignment horizontal="center" vertical="center" wrapText="1"/>
      <protection hidden="1"/>
    </xf>
    <xf numFmtId="168" fontId="4" fillId="0" borderId="22" xfId="0" applyNumberFormat="1" applyFont="1" applyBorder="1" applyAlignment="1" applyProtection="1">
      <alignment horizontal="center" vertical="center" wrapText="1"/>
      <protection hidden="1"/>
    </xf>
    <xf numFmtId="168" fontId="4" fillId="0" borderId="23" xfId="0" applyNumberFormat="1" applyFont="1" applyBorder="1" applyAlignment="1" applyProtection="1">
      <alignment horizontal="center" vertical="center" wrapText="1"/>
      <protection hidden="1"/>
    </xf>
    <xf numFmtId="0" fontId="5" fillId="7" borderId="4" xfId="0" applyFont="1" applyFill="1" applyBorder="1" applyAlignment="1" applyProtection="1">
      <alignment horizontal="center" vertical="center"/>
      <protection hidden="1"/>
    </xf>
    <xf numFmtId="0" fontId="5" fillId="0" borderId="4" xfId="0" applyFont="1" applyBorder="1" applyAlignment="1" applyProtection="1">
      <alignment horizontal="center" vertical="center"/>
      <protection hidden="1"/>
    </xf>
    <xf numFmtId="0" fontId="5" fillId="7" borderId="4" xfId="0" applyFont="1" applyFill="1" applyBorder="1" applyAlignment="1" applyProtection="1">
      <alignment horizontal="center" vertical="center" wrapText="1"/>
      <protection hidden="1"/>
    </xf>
    <xf numFmtId="0" fontId="5" fillId="10" borderId="15" xfId="0" applyFont="1" applyFill="1" applyBorder="1" applyAlignment="1" applyProtection="1">
      <alignment horizontal="center" vertical="center" wrapText="1"/>
      <protection hidden="1"/>
    </xf>
    <xf numFmtId="0" fontId="5" fillId="10" borderId="18" xfId="0" applyFont="1" applyFill="1" applyBorder="1" applyAlignment="1" applyProtection="1">
      <alignment horizontal="center" vertical="center" wrapText="1"/>
      <protection hidden="1"/>
    </xf>
    <xf numFmtId="0" fontId="5" fillId="10" borderId="21" xfId="0" applyFont="1" applyFill="1" applyBorder="1" applyAlignment="1" applyProtection="1">
      <alignment horizontal="center" vertical="center" wrapText="1"/>
      <protection hidden="1"/>
    </xf>
    <xf numFmtId="0" fontId="6" fillId="7" borderId="4" xfId="0" applyFont="1" applyFill="1" applyBorder="1" applyAlignment="1" applyProtection="1">
      <alignment horizontal="center" vertical="center" wrapText="1"/>
      <protection hidden="1"/>
    </xf>
    <xf numFmtId="165" fontId="5" fillId="7" borderId="4" xfId="0" applyNumberFormat="1" applyFont="1" applyFill="1" applyBorder="1" applyAlignment="1" applyProtection="1">
      <alignment horizontal="center" vertical="center" wrapText="1"/>
      <protection hidden="1"/>
    </xf>
    <xf numFmtId="0" fontId="6" fillId="0" borderId="4" xfId="0" applyFont="1" applyBorder="1" applyAlignment="1" applyProtection="1">
      <alignment horizontal="center" vertical="center" wrapText="1"/>
      <protection hidden="1"/>
    </xf>
    <xf numFmtId="0" fontId="6" fillId="0" borderId="4" xfId="0" applyFont="1" applyBorder="1" applyAlignment="1" applyProtection="1">
      <alignment horizontal="center" vertical="center"/>
      <protection hidden="1"/>
    </xf>
    <xf numFmtId="9" fontId="5" fillId="0" borderId="4" xfId="1" applyFont="1" applyBorder="1" applyAlignment="1" applyProtection="1">
      <alignment horizontal="center" vertical="center"/>
      <protection hidden="1"/>
    </xf>
    <xf numFmtId="165" fontId="5" fillId="0" borderId="4" xfId="0" applyNumberFormat="1" applyFont="1" applyBorder="1" applyAlignment="1" applyProtection="1">
      <alignment horizontal="center" vertical="center"/>
      <protection hidden="1"/>
    </xf>
    <xf numFmtId="0" fontId="5" fillId="3" borderId="4" xfId="0" applyFont="1" applyFill="1" applyBorder="1" applyAlignment="1" applyProtection="1">
      <alignment horizontal="center" vertical="center" wrapText="1"/>
      <protection hidden="1"/>
    </xf>
    <xf numFmtId="9" fontId="5" fillId="7" borderId="4" xfId="1" applyFont="1" applyFill="1" applyBorder="1" applyAlignment="1" applyProtection="1">
      <alignment horizontal="center" vertical="center" wrapText="1"/>
      <protection hidden="1"/>
    </xf>
    <xf numFmtId="165" fontId="2" fillId="7" borderId="4" xfId="0" applyNumberFormat="1" applyFont="1" applyFill="1" applyBorder="1" applyAlignment="1" applyProtection="1">
      <alignment horizontal="center" vertical="center" wrapText="1"/>
      <protection hidden="1"/>
    </xf>
    <xf numFmtId="0" fontId="5" fillId="0" borderId="4" xfId="0" applyFont="1" applyBorder="1" applyAlignment="1" applyProtection="1">
      <alignment horizontal="center" vertical="center" wrapText="1"/>
      <protection hidden="1"/>
    </xf>
    <xf numFmtId="167" fontId="2" fillId="0" borderId="4" xfId="0" applyNumberFormat="1" applyFont="1" applyBorder="1" applyAlignment="1" applyProtection="1">
      <alignment horizontal="center" vertical="center" wrapText="1"/>
      <protection hidden="1"/>
    </xf>
    <xf numFmtId="165" fontId="2" fillId="0" borderId="4" xfId="0" applyNumberFormat="1" applyFont="1"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9" fontId="2" fillId="0" borderId="4" xfId="1" applyFont="1" applyBorder="1" applyAlignment="1" applyProtection="1">
      <alignment horizontal="center" vertical="center" wrapText="1"/>
      <protection hidden="1"/>
    </xf>
    <xf numFmtId="0" fontId="6" fillId="0" borderId="4" xfId="0" applyFont="1" applyBorder="1" applyAlignment="1" applyProtection="1">
      <alignment horizontal="center" wrapText="1"/>
      <protection hidden="1"/>
    </xf>
    <xf numFmtId="9" fontId="2" fillId="7" borderId="4" xfId="1" applyFont="1" applyFill="1" applyBorder="1" applyAlignment="1" applyProtection="1">
      <alignment horizontal="center" vertical="center" wrapText="1"/>
      <protection hidden="1"/>
    </xf>
    <xf numFmtId="164" fontId="3" fillId="0" borderId="1" xfId="0" applyNumberFormat="1" applyFont="1" applyBorder="1" applyAlignment="1" applyProtection="1">
      <alignment horizontal="center"/>
      <protection hidden="1"/>
    </xf>
    <xf numFmtId="164" fontId="3" fillId="0" borderId="2" xfId="0" applyNumberFormat="1" applyFont="1" applyBorder="1" applyAlignment="1" applyProtection="1">
      <alignment horizontal="center"/>
      <protection hidden="1"/>
    </xf>
    <xf numFmtId="164" fontId="3" fillId="0" borderId="3" xfId="0" applyNumberFormat="1" applyFont="1" applyBorder="1" applyAlignment="1" applyProtection="1">
      <alignment horizontal="center"/>
      <protection hidden="1"/>
    </xf>
    <xf numFmtId="0" fontId="0" fillId="0" borderId="0" xfId="0" applyFill="1" applyAlignment="1" applyProtection="1">
      <alignment horizontal="center"/>
      <protection hidden="1"/>
    </xf>
    <xf numFmtId="164" fontId="4" fillId="0" borderId="0" xfId="0" applyNumberFormat="1" applyFont="1" applyAlignment="1" applyProtection="1">
      <alignment horizontal="center"/>
      <protection hidden="1"/>
    </xf>
  </cellXfs>
  <cellStyles count="2">
    <cellStyle name="Normal" xfId="0" builtinId="0"/>
    <cellStyle name="Pourcentage" xfId="1" builtinId="5"/>
  </cellStyles>
  <dxfs count="482">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66FF"/>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rgb="FFFF0000"/>
        </patternFill>
      </fill>
    </dxf>
    <dxf>
      <fill>
        <patternFill>
          <bgColor theme="9"/>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9" tint="0.39994506668294322"/>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theme="8" tint="0.39994506668294322"/>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rgb="FFFF66FF"/>
        </patternFill>
      </fill>
    </dxf>
    <dxf>
      <fill>
        <patternFill>
          <bgColor theme="8" tint="0.39994506668294322"/>
        </patternFill>
      </fill>
    </dxf>
    <dxf>
      <fill>
        <patternFill>
          <bgColor theme="9" tint="0.39994506668294322"/>
        </patternFill>
      </fill>
    </dxf>
    <dxf>
      <fill>
        <patternFill>
          <bgColor theme="9" tint="0.39994506668294322"/>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usernames" Target="revisions/userNam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66083A0-9A5A-49E7-9BFC-5E5BC38EEB94}">
  <header guid="{466083A0-9A5A-49E7-9BFC-5E5BC38EEB94}" dateTime="2016-10-10T10:05:33" maxSheetId="2" userName="Charles Boris Be" r:id="rId1">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BH109"/>
  <sheetViews>
    <sheetView showGridLines="0" tabSelected="1" zoomScale="82" zoomScaleNormal="82" workbookViewId="0">
      <selection activeCell="A13" sqref="A13"/>
    </sheetView>
  </sheetViews>
  <sheetFormatPr baseColWidth="10" defaultRowHeight="15" x14ac:dyDescent="0.25"/>
  <cols>
    <col min="1" max="1" width="4.42578125" style="35" customWidth="1"/>
    <col min="2" max="2" width="10.7109375" style="1" customWidth="1"/>
    <col min="3" max="3" width="10.42578125" style="35" customWidth="1"/>
    <col min="4" max="4" width="6" style="35" customWidth="1"/>
    <col min="5" max="6" width="10.42578125" style="35" customWidth="1"/>
    <col min="7" max="7" width="11.28515625" style="35" customWidth="1"/>
    <col min="8" max="8" width="4.42578125" style="35" customWidth="1"/>
    <col min="9" max="9" width="10.7109375" style="1" customWidth="1"/>
    <col min="10" max="10" width="10.42578125" style="35" customWidth="1"/>
    <col min="11" max="11" width="6" style="35" customWidth="1"/>
    <col min="12" max="13" width="10.42578125" style="35" customWidth="1"/>
    <col min="14" max="14" width="11.28515625" style="35" customWidth="1"/>
    <col min="15" max="15" width="4.42578125" style="35" customWidth="1"/>
    <col min="16" max="16" width="10.7109375" style="1" customWidth="1"/>
    <col min="17" max="17" width="10.42578125" style="35" customWidth="1"/>
    <col min="18" max="18" width="6" style="35" customWidth="1"/>
    <col min="19" max="20" width="10.42578125" style="35" customWidth="1"/>
    <col min="21" max="21" width="11.28515625" style="35" customWidth="1"/>
    <col min="22" max="22" width="4.42578125" style="35" customWidth="1"/>
    <col min="23" max="23" width="10.7109375" style="1" customWidth="1"/>
    <col min="24" max="24" width="10.42578125" style="35" customWidth="1"/>
    <col min="25" max="25" width="6" style="35" customWidth="1"/>
    <col min="26" max="27" width="10.42578125" style="35" customWidth="1"/>
    <col min="28" max="28" width="11.28515625" style="35" customWidth="1"/>
    <col min="29" max="29" width="4.42578125" style="35" customWidth="1"/>
    <col min="30" max="30" width="10.7109375" style="1" customWidth="1"/>
    <col min="31" max="31" width="10.42578125" style="35" customWidth="1"/>
    <col min="32" max="32" width="6" style="35" customWidth="1"/>
    <col min="33" max="34" width="10.42578125" style="35" customWidth="1"/>
    <col min="35" max="35" width="11.28515625" style="35" customWidth="1"/>
    <col min="36" max="36" width="3.7109375" style="1" customWidth="1"/>
    <col min="37" max="37" width="3.7109375" style="1" hidden="1" customWidth="1"/>
    <col min="38" max="49" width="11.42578125" style="1" hidden="1" customWidth="1"/>
    <col min="50" max="50" width="16.85546875" style="1" hidden="1" customWidth="1"/>
    <col min="51" max="51" width="11.42578125" style="1" hidden="1" customWidth="1"/>
    <col min="52" max="52" width="13.5703125" style="1" hidden="1" customWidth="1"/>
    <col min="53" max="53" width="13.28515625" style="1" hidden="1" customWidth="1"/>
    <col min="54" max="54" width="11.42578125" style="1" hidden="1" customWidth="1"/>
    <col min="55" max="55" width="15" style="1" hidden="1" customWidth="1"/>
    <col min="56" max="56" width="11.42578125" style="1" hidden="1" customWidth="1"/>
    <col min="57" max="57" width="13.28515625" style="1" hidden="1" customWidth="1"/>
    <col min="58" max="58" width="15.85546875" style="1" hidden="1" customWidth="1"/>
    <col min="59" max="59" width="11.42578125" style="1" hidden="1" customWidth="1"/>
    <col min="60" max="16384" width="11.42578125" style="1"/>
  </cols>
  <sheetData>
    <row r="1" spans="1:60" ht="62.25" thickBot="1" x14ac:dyDescent="0.95">
      <c r="A1" s="156">
        <v>42649</v>
      </c>
      <c r="B1" s="157"/>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8"/>
      <c r="AL1" s="85">
        <f>B1</f>
        <v>0</v>
      </c>
    </row>
    <row r="2" spans="1:60" ht="21" customHeight="1" x14ac:dyDescent="0.9">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row>
    <row r="3" spans="1:60" ht="21" customHeight="1" x14ac:dyDescent="0.9">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row>
    <row r="4" spans="1:60" ht="21" x14ac:dyDescent="0.35">
      <c r="A4" s="160" t="s">
        <v>0</v>
      </c>
      <c r="B4" s="160"/>
      <c r="C4" s="160"/>
      <c r="D4" s="160"/>
      <c r="E4" s="160"/>
      <c r="F4" s="160"/>
      <c r="H4" s="160"/>
      <c r="I4" s="160"/>
      <c r="J4" s="160"/>
      <c r="K4" s="160"/>
      <c r="L4" s="160"/>
      <c r="M4" s="160"/>
      <c r="O4" s="160" t="s">
        <v>1</v>
      </c>
      <c r="P4" s="160"/>
      <c r="Q4" s="160"/>
      <c r="R4" s="160"/>
      <c r="S4" s="160"/>
      <c r="T4" s="160"/>
      <c r="V4" s="160" t="s">
        <v>50</v>
      </c>
      <c r="W4" s="160"/>
      <c r="X4" s="160"/>
      <c r="Y4" s="160"/>
      <c r="Z4" s="160"/>
      <c r="AA4" s="160"/>
      <c r="AC4" s="160" t="s">
        <v>2</v>
      </c>
      <c r="AD4" s="160"/>
      <c r="AE4" s="160"/>
      <c r="AF4" s="160"/>
      <c r="AG4" s="160"/>
      <c r="AH4" s="160"/>
    </row>
    <row r="5" spans="1:60" x14ac:dyDescent="0.25">
      <c r="A5" s="3" t="s">
        <v>3</v>
      </c>
      <c r="B5" s="33"/>
      <c r="C5" s="33"/>
      <c r="D5" s="33"/>
      <c r="E5" s="33"/>
      <c r="F5" s="114">
        <f>SUM(F14,M14,T14,AA14,AH14,F20,M20,T20,AA20,AH20,F26,M26,T26,AA26,AH26,F32,M32,T32,AA32,AH32,F38,M38,T38,AA38,AH38,F44,M44,T44,AA44,AH44,F50,M50,T50,AA50,AH50,F56,M56,T56,AA56,AH56,F62,M62,T62,AA62,AH62,F68,M68,T68,AA68,AH68,F74,M74,T74,AA74,AH74,F80,M80,T80,AA80,AH80,F86,M86,T86,AA86,AH86,F92,M92,T92,AA92,AH92,F98,M98,T98,AA98,AH98,F104,M104,T104,AA104,AH104)</f>
        <v>502.26300000000003</v>
      </c>
      <c r="H5" s="12"/>
      <c r="I5" s="38"/>
      <c r="J5" s="38"/>
      <c r="K5" s="38"/>
      <c r="L5" s="38"/>
      <c r="M5" s="38"/>
      <c r="O5" s="4" t="s">
        <v>4</v>
      </c>
      <c r="P5" s="71"/>
      <c r="Q5" s="71"/>
      <c r="R5" s="71"/>
      <c r="S5" s="71"/>
      <c r="T5" s="71">
        <f>AL13</f>
        <v>8212</v>
      </c>
      <c r="V5" s="5" t="s">
        <v>55</v>
      </c>
      <c r="W5" s="79"/>
      <c r="X5" s="80"/>
      <c r="Y5" s="80"/>
      <c r="Z5" s="80"/>
      <c r="AA5" s="80">
        <f>AO13</f>
        <v>9</v>
      </c>
      <c r="AC5" s="7" t="s">
        <v>53</v>
      </c>
      <c r="AD5" s="83"/>
      <c r="AE5" s="83"/>
      <c r="AF5" s="83"/>
      <c r="AG5" s="83"/>
      <c r="AH5" s="83">
        <f>F8-AS13</f>
        <v>23</v>
      </c>
      <c r="AL5" s="7" t="s">
        <v>5</v>
      </c>
      <c r="AM5" s="7"/>
      <c r="AN5" s="7">
        <f>SUM(AH5)</f>
        <v>23</v>
      </c>
    </row>
    <row r="6" spans="1:60" x14ac:dyDescent="0.25">
      <c r="A6" s="8" t="s">
        <v>6</v>
      </c>
      <c r="B6" s="34"/>
      <c r="C6" s="34"/>
      <c r="D6" s="34"/>
      <c r="E6" s="34"/>
      <c r="F6" s="34">
        <f>SUM(C14,J14,Q14,X14,AE14,C20,J20,Q20,X20,AE20,C26,J26,Q26,X26,AE26,C32,J32,Q32,X32,AE32,C38,J38,Q38,X38,AE38,C44,J44,Q44,X44,AE44,C50,J50,Q50,X50,AE50,C56,J56,Q56,X56,AE56,C62,J62,Q62,X62,AE62,C68,J68,Q68,X68,AE68,C74,J74,Q74,X74,AE74,C80,J80,Q80,X80,AE80,C86,J86,Q86,X86,AE86,C92,J92,Q92,X92,AE92,C98,J98,Q98,X98,AE98,C104,J104,Q104,X104,AE104)</f>
        <v>15920</v>
      </c>
      <c r="H6" s="12"/>
      <c r="I6" s="38"/>
      <c r="J6" s="38"/>
      <c r="K6" s="38"/>
      <c r="L6" s="38"/>
      <c r="M6" s="38"/>
      <c r="O6" s="4" t="s">
        <v>7</v>
      </c>
      <c r="P6" s="71"/>
      <c r="Q6" s="71"/>
      <c r="R6" s="71"/>
      <c r="S6" s="71"/>
      <c r="T6" s="71">
        <f>AM13</f>
        <v>2507</v>
      </c>
      <c r="V6" s="6" t="s">
        <v>56</v>
      </c>
      <c r="W6" s="80"/>
      <c r="X6" s="80"/>
      <c r="Y6" s="80"/>
      <c r="Z6" s="80"/>
      <c r="AA6" s="81">
        <f>AP13</f>
        <v>117.18899999999999</v>
      </c>
      <c r="AC6" s="7" t="s">
        <v>54</v>
      </c>
      <c r="AD6" s="83"/>
      <c r="AE6" s="83"/>
      <c r="AF6" s="83"/>
      <c r="AG6" s="83"/>
      <c r="AH6" s="83">
        <f>F6-AT13</f>
        <v>13987</v>
      </c>
      <c r="AL6" s="7" t="s">
        <v>9</v>
      </c>
      <c r="AM6" s="7"/>
      <c r="AN6" s="7">
        <f>SUM(AH6)</f>
        <v>13987</v>
      </c>
    </row>
    <row r="7" spans="1:60" x14ac:dyDescent="0.25">
      <c r="A7" s="10" t="s">
        <v>10</v>
      </c>
      <c r="B7" s="36"/>
      <c r="C7" s="36"/>
      <c r="D7" s="36"/>
      <c r="E7" s="36"/>
      <c r="F7" s="113">
        <f>SUM(G14,N14,U14,AB14,AI14,G20,N20,U20,AB20,AI20,G26,N26,U26,AB26,AI26,G32,N32,U32,AB32,AI32,G38,N38,U38,AB38,AI38,G44,N44,U44,AB44,AI44,G50,N50,U50,AB50,AI50,G56,N56,U56,AB56,AI56,G62,N62,U62,AB62,AI62,G68,N68,U68,AB68,AI68,G74,N74,U74,AB74,AI74,G80,N80,U80,AB80,AI80,G86,N86,U86,AB86,AI86,G92,N92,U92,AB92,AI92,G98,N98,U98,AB98,AI98,G104,N104,U104,AB104,AI104)</f>
        <v>3356</v>
      </c>
      <c r="O7" s="4" t="s">
        <v>11</v>
      </c>
      <c r="P7" s="71"/>
      <c r="Q7" s="71"/>
      <c r="R7" s="71"/>
      <c r="S7" s="71"/>
      <c r="T7" s="71">
        <f>AN13</f>
        <v>280.18599999999998</v>
      </c>
      <c r="V7" s="1"/>
      <c r="W7" s="35"/>
      <c r="AC7" s="7" t="s">
        <v>52</v>
      </c>
      <c r="AD7" s="83"/>
      <c r="AE7" s="83"/>
      <c r="AF7" s="83"/>
      <c r="AG7" s="83"/>
      <c r="AH7" s="83">
        <f>F5-AU13</f>
        <v>441.34500000000003</v>
      </c>
      <c r="AL7" s="6" t="s">
        <v>8</v>
      </c>
      <c r="AM7" s="6"/>
      <c r="AN7" s="9">
        <f>SUM(AA6)</f>
        <v>117.18899999999999</v>
      </c>
    </row>
    <row r="8" spans="1:60" x14ac:dyDescent="0.25">
      <c r="A8" s="11" t="s">
        <v>12</v>
      </c>
      <c r="B8" s="37"/>
      <c r="C8" s="37"/>
      <c r="D8" s="37"/>
      <c r="E8" s="37"/>
      <c r="F8" s="37">
        <f>COUNTA(B13,B19,B25,B31,B37,B43,B49,I49,P49,W49,AD49,B55,I55,P55,W55,AD55,B61,I61,P61,W61,AD61,B67,I67,P67,W67,AD67,B73,I73,P73,W73,AD73,B79,I79,P79,W79,AD79,B85,I85,P85,W85,AD85,B91,I91,P91,W91,AD91,B97,I97,P97,W97,AD97,B103,I103,P103,W103,AD103,I13,I19,I25,I31,I37,I43,P13,P19,P25,P31,P37,P43,W13,W19,W25,W31,W37,W43,AD13,AD19,AD25,AD31,AD37,AD43)</f>
        <v>27</v>
      </c>
      <c r="O8" s="1"/>
      <c r="P8" s="35"/>
      <c r="V8" s="1"/>
      <c r="W8" s="35"/>
    </row>
    <row r="9" spans="1:60" s="12" customFormat="1" x14ac:dyDescent="0.25">
      <c r="B9" s="38"/>
      <c r="C9" s="38"/>
      <c r="D9" s="38"/>
      <c r="E9" s="38"/>
      <c r="F9" s="38"/>
      <c r="H9" s="38"/>
      <c r="J9" s="38"/>
      <c r="K9" s="38"/>
      <c r="L9" s="38"/>
      <c r="M9" s="38"/>
      <c r="N9" s="38"/>
      <c r="O9" s="4" t="s">
        <v>13</v>
      </c>
      <c r="P9" s="71"/>
      <c r="Q9" s="71"/>
      <c r="R9" s="71"/>
      <c r="S9" s="71"/>
      <c r="T9" s="71">
        <f>F6-T5</f>
        <v>7708</v>
      </c>
      <c r="V9" s="5" t="s">
        <v>51</v>
      </c>
      <c r="W9" s="79"/>
      <c r="X9" s="80"/>
      <c r="Y9" s="80"/>
      <c r="Z9" s="80"/>
      <c r="AA9" s="80">
        <f>F8-AA5</f>
        <v>18</v>
      </c>
      <c r="AC9" s="38"/>
      <c r="AE9" s="38"/>
      <c r="AF9" s="38"/>
      <c r="AG9" s="38"/>
      <c r="AH9" s="38"/>
      <c r="AI9" s="38"/>
    </row>
    <row r="10" spans="1:60" s="12" customFormat="1" x14ac:dyDescent="0.25">
      <c r="A10" s="32" t="s">
        <v>49</v>
      </c>
      <c r="B10" s="39"/>
      <c r="C10" s="39"/>
      <c r="D10" s="39"/>
      <c r="E10" s="39"/>
      <c r="F10" s="39">
        <f>AV13</f>
        <v>0</v>
      </c>
      <c r="H10" s="38"/>
      <c r="J10" s="38"/>
      <c r="K10" s="38"/>
      <c r="L10" s="38"/>
      <c r="M10" s="38"/>
      <c r="N10" s="38"/>
      <c r="O10" s="4" t="s">
        <v>14</v>
      </c>
      <c r="P10" s="71"/>
      <c r="Q10" s="71"/>
      <c r="R10" s="71"/>
      <c r="S10" s="71"/>
      <c r="T10" s="71">
        <f>F7-T6</f>
        <v>849</v>
      </c>
      <c r="V10" s="5" t="s">
        <v>44</v>
      </c>
      <c r="W10" s="79"/>
      <c r="X10" s="80"/>
      <c r="Y10" s="80"/>
      <c r="Z10" s="80"/>
      <c r="AA10" s="80">
        <f>F5-AA6</f>
        <v>385.07400000000007</v>
      </c>
      <c r="AB10" s="38"/>
      <c r="AC10" s="38"/>
      <c r="AE10" s="38"/>
      <c r="AF10" s="38"/>
      <c r="AG10" s="38"/>
      <c r="AH10" s="38"/>
      <c r="AI10" s="38"/>
    </row>
    <row r="11" spans="1:60" s="12" customFormat="1" ht="15.75" thickBot="1" x14ac:dyDescent="0.3">
      <c r="A11" s="38"/>
      <c r="C11" s="38"/>
      <c r="D11" s="38"/>
      <c r="E11" s="38"/>
      <c r="F11" s="38"/>
      <c r="G11" s="38"/>
      <c r="H11" s="38"/>
      <c r="J11" s="38"/>
      <c r="K11" s="38"/>
      <c r="L11" s="38"/>
      <c r="M11" s="38"/>
      <c r="N11" s="38"/>
      <c r="O11" s="4" t="s">
        <v>44</v>
      </c>
      <c r="P11" s="71"/>
      <c r="Q11" s="71"/>
      <c r="R11" s="71"/>
      <c r="S11" s="71"/>
      <c r="T11" s="71">
        <f>F5-T7</f>
        <v>222.07700000000006</v>
      </c>
      <c r="V11" s="38"/>
      <c r="W11" s="13"/>
      <c r="X11" s="82"/>
      <c r="Y11" s="38"/>
      <c r="Z11" s="38"/>
      <c r="AA11" s="38"/>
      <c r="AB11" s="38"/>
      <c r="AC11" s="38"/>
      <c r="AE11" s="38"/>
      <c r="AF11" s="38"/>
      <c r="AG11" s="38"/>
      <c r="AH11" s="38"/>
      <c r="AI11" s="38"/>
    </row>
    <row r="12" spans="1:60" ht="15.75" customHeight="1" thickBot="1" x14ac:dyDescent="0.3">
      <c r="A12" s="115" t="s">
        <v>45</v>
      </c>
      <c r="B12" s="116" t="s">
        <v>15</v>
      </c>
      <c r="C12" s="117">
        <f>SUM(C14,C20,C26,C32,C38,C44,C50,C56,C62,C68,C74,C80,C86,C92,C98,C104)</f>
        <v>3687</v>
      </c>
      <c r="D12" s="116"/>
      <c r="E12" s="118">
        <f>SUM(G14,G20,G26,G32,G38,G44,G50,G56,G62,G68,G74,G80,G86,G92,G98,G104)</f>
        <v>1879</v>
      </c>
      <c r="F12" s="119">
        <f>SUM(F14,F20,F26,F32,F38,F44,F50,F56,F62,F68,F74,F80,F86,F92,F98,F104)</f>
        <v>110.934</v>
      </c>
      <c r="G12" s="120">
        <f>IF(E12=0,0,C12/E12)</f>
        <v>1.9622139435870143</v>
      </c>
      <c r="H12" s="115" t="s">
        <v>45</v>
      </c>
      <c r="I12" s="41" t="s">
        <v>16</v>
      </c>
      <c r="J12" s="40">
        <f>SUM(J14,J20,J26,J32,J38,J44,J50,J56,J62,J68,J74,J80,J86,J92,J98,J104)</f>
        <v>4525</v>
      </c>
      <c r="K12" s="41"/>
      <c r="L12" s="42">
        <f>SUM(N14,N20,N26,N32,N38,N44,N50,N56,N62,N68,N74,N80,N86,N92,N98,N104)</f>
        <v>628</v>
      </c>
      <c r="M12" s="43">
        <f>SUM(M14,M20,M26,M32,M38,M44,M50,M56,M62,M68,M74,M80,M86,M92,M98,M104)</f>
        <v>169.25199999999998</v>
      </c>
      <c r="N12" s="44">
        <f>IF(L12=0,0,J12/L12)</f>
        <v>7.2054140127388537</v>
      </c>
      <c r="O12" s="115" t="s">
        <v>45</v>
      </c>
      <c r="P12" s="41" t="s">
        <v>17</v>
      </c>
      <c r="Q12" s="40">
        <f>SUM(Q14,Q20,Q26,Q32,Q38,Q44,Q50,Q56,Q62,Q68,Q74,Q80,Q86,Q92,Q98,Q104)</f>
        <v>7708</v>
      </c>
      <c r="R12" s="41"/>
      <c r="S12" s="42">
        <f>SUM(U14,U20,U26,U32,U38,U44,U50,U56,U62,U68,U74,U80,U86,U92,U98,U104)</f>
        <v>849</v>
      </c>
      <c r="T12" s="43">
        <f>SUM(T14,T20,T26,T32,T38,T44,T50,T56,T62,T68,T74,T80,T86,T92,T98,T104)</f>
        <v>222.07700000000003</v>
      </c>
      <c r="U12" s="44">
        <f>IF(S12=0,0,Q12/S12)</f>
        <v>9.0789163722025918</v>
      </c>
      <c r="V12" s="115" t="s">
        <v>45</v>
      </c>
      <c r="W12" s="41" t="s">
        <v>18</v>
      </c>
      <c r="X12" s="40">
        <f>SUM(X14,X20,X26,X32,X38,X44,X50,X56,X62,X68,X74,X80,X86,X92,X98,X104)</f>
        <v>0</v>
      </c>
      <c r="Y12" s="41"/>
      <c r="Z12" s="42">
        <f>SUM(AB14,AB20,AB26,AB32,AB38,AB44,AB50,AB56,AB62,AB68,AB74,AB80,AB86,AB92,AB98,AB104)</f>
        <v>0</v>
      </c>
      <c r="AA12" s="43">
        <f>SUM(AA14,AA20,AA26,AA32,AA38,AA44,AA50,AA56,AA62,AA68,AA74,AA80,AA86,AA92,AA98,AA104)</f>
        <v>0</v>
      </c>
      <c r="AB12" s="44">
        <f>IF(Z12=0,0,X12/Z12)</f>
        <v>0</v>
      </c>
      <c r="AC12" s="115" t="s">
        <v>45</v>
      </c>
      <c r="AD12" s="41" t="s">
        <v>19</v>
      </c>
      <c r="AE12" s="40">
        <f>SUM(AE14,AE20,AE26,AE32,AE38,AE44,AE50,AE56,AE62,AE68,AE74,AE80,AE86,AE92,AE98,AE104)</f>
        <v>0</v>
      </c>
      <c r="AF12" s="41"/>
      <c r="AG12" s="42">
        <f>SUM(AI14,AI20,AI26,AI32,AI38,AI44,AI50,AI56,AI62,AI68,AI74,AI80,AI86,AI92,AI98,AI104)</f>
        <v>0</v>
      </c>
      <c r="AH12" s="43">
        <f>SUM(AH14,AH20,AH26,AH32,AH38,AH44,AH50,AH56,AH62,AH68,AH74,AH80,AH86,AH92,AH98,AH104)</f>
        <v>0</v>
      </c>
      <c r="AI12" s="105">
        <f>IF(AG12=0,0,AE12/AG12)</f>
        <v>0</v>
      </c>
      <c r="AL12" s="159" t="s">
        <v>20</v>
      </c>
      <c r="AM12" s="159"/>
      <c r="AN12" s="159"/>
      <c r="AO12" s="159" t="s">
        <v>50</v>
      </c>
      <c r="AP12" s="159"/>
      <c r="AQ12" s="159" t="s">
        <v>21</v>
      </c>
      <c r="AR12" s="159"/>
      <c r="AS12" s="159"/>
      <c r="AT12" s="159"/>
      <c r="AU12" s="112"/>
      <c r="AV12" s="27" t="s">
        <v>46</v>
      </c>
      <c r="AW12" s="27" t="s">
        <v>47</v>
      </c>
      <c r="AX12" s="136" t="s">
        <v>22</v>
      </c>
      <c r="AY12" s="140" t="s">
        <v>23</v>
      </c>
      <c r="AZ12" s="148">
        <v>420</v>
      </c>
      <c r="BA12" s="140" t="s">
        <v>24</v>
      </c>
      <c r="BB12" s="148">
        <v>20</v>
      </c>
      <c r="BC12" s="140" t="s">
        <v>25</v>
      </c>
      <c r="BD12" s="155">
        <v>0.95</v>
      </c>
      <c r="BE12" s="140" t="s">
        <v>26</v>
      </c>
      <c r="BF12" s="148">
        <f>(AZ12-BB12)*BD12</f>
        <v>380</v>
      </c>
      <c r="BH12" s="28" t="s">
        <v>48</v>
      </c>
    </row>
    <row r="13" spans="1:60" ht="15" customHeight="1" x14ac:dyDescent="0.25">
      <c r="A13" s="92" t="s">
        <v>118</v>
      </c>
      <c r="B13" s="86">
        <v>40274</v>
      </c>
      <c r="C13" s="45">
        <v>0.20833333333333334</v>
      </c>
      <c r="D13" s="46" t="s">
        <v>117</v>
      </c>
      <c r="E13" s="35" t="s">
        <v>69</v>
      </c>
      <c r="F13" s="47" t="s">
        <v>59</v>
      </c>
      <c r="G13" s="58" t="s">
        <v>50</v>
      </c>
      <c r="H13" s="96"/>
      <c r="I13" s="87">
        <v>40215</v>
      </c>
      <c r="J13" s="62">
        <v>0.5</v>
      </c>
      <c r="K13" s="63" t="s">
        <v>117</v>
      </c>
      <c r="L13" s="64" t="s">
        <v>81</v>
      </c>
      <c r="M13" s="64" t="s">
        <v>82</v>
      </c>
      <c r="N13" s="98" t="s">
        <v>50</v>
      </c>
      <c r="O13" s="92"/>
      <c r="P13" s="87">
        <v>40304</v>
      </c>
      <c r="Q13" s="72">
        <v>0.79166666666666663</v>
      </c>
      <c r="R13" s="73"/>
      <c r="S13" s="74" t="s">
        <v>75</v>
      </c>
      <c r="T13" s="64" t="s">
        <v>98</v>
      </c>
      <c r="U13" s="98"/>
      <c r="V13" s="92"/>
      <c r="W13" s="87"/>
      <c r="X13" s="72">
        <v>0</v>
      </c>
      <c r="Y13" s="73"/>
      <c r="Z13" s="74" t="s">
        <v>76</v>
      </c>
      <c r="AA13" s="64" t="s">
        <v>67</v>
      </c>
      <c r="AB13" s="98"/>
      <c r="AC13" s="92"/>
      <c r="AD13" s="103"/>
      <c r="AE13" s="72">
        <v>0</v>
      </c>
      <c r="AF13" s="73"/>
      <c r="AG13" s="74" t="s">
        <v>76</v>
      </c>
      <c r="AH13" s="64" t="s">
        <v>67</v>
      </c>
      <c r="AI13" s="65"/>
      <c r="AL13" s="1">
        <f t="shared" ref="AL13:AV13" si="0">SUM(AL14:AL93)</f>
        <v>8212</v>
      </c>
      <c r="AM13" s="1">
        <f t="shared" si="0"/>
        <v>2507</v>
      </c>
      <c r="AN13" s="1">
        <f t="shared" si="0"/>
        <v>280.18599999999998</v>
      </c>
      <c r="AO13" s="1">
        <f>SUM(AO14:AO93)</f>
        <v>9</v>
      </c>
      <c r="AP13" s="1">
        <f t="shared" si="0"/>
        <v>117.18899999999999</v>
      </c>
      <c r="AQ13" s="1">
        <f>SUM(AQ14:AQ93)</f>
        <v>9</v>
      </c>
      <c r="AR13" s="1">
        <f t="shared" si="0"/>
        <v>3890</v>
      </c>
      <c r="AS13" s="1">
        <f>SUM(AS14:AS93)</f>
        <v>4</v>
      </c>
      <c r="AT13" s="1">
        <f t="shared" si="0"/>
        <v>1933</v>
      </c>
      <c r="AU13" s="1">
        <f>SUM(AU14:AU93)</f>
        <v>60.918000000000006</v>
      </c>
      <c r="AV13" s="1">
        <f t="shared" si="0"/>
        <v>0</v>
      </c>
      <c r="AX13" s="136"/>
      <c r="AY13" s="140"/>
      <c r="AZ13" s="148"/>
      <c r="BA13" s="140"/>
      <c r="BB13" s="148"/>
      <c r="BC13" s="140"/>
      <c r="BD13" s="155"/>
      <c r="BE13" s="140"/>
      <c r="BF13" s="148"/>
    </row>
    <row r="14" spans="1:60" ht="15" customHeight="1" thickBot="1" x14ac:dyDescent="0.3">
      <c r="A14" s="93"/>
      <c r="B14" s="89" t="s">
        <v>57</v>
      </c>
      <c r="C14" s="48">
        <v>45</v>
      </c>
      <c r="D14" s="88">
        <f>IF(AND(B13&lt;&gt;"",C14=""),1,0)</f>
        <v>0</v>
      </c>
      <c r="E14" s="50" t="s">
        <v>20</v>
      </c>
      <c r="F14" s="51">
        <v>1.103</v>
      </c>
      <c r="G14" s="94">
        <v>12</v>
      </c>
      <c r="H14" s="97"/>
      <c r="I14" s="15" t="s">
        <v>57</v>
      </c>
      <c r="J14" s="48">
        <v>203</v>
      </c>
      <c r="K14" s="88">
        <f>IF(AND(I13&lt;&gt;"",J14=""),1,0)</f>
        <v>0</v>
      </c>
      <c r="L14" s="52" t="s">
        <v>20</v>
      </c>
      <c r="M14" s="67">
        <v>6.2549999999999999</v>
      </c>
      <c r="N14" s="99">
        <v>51</v>
      </c>
      <c r="O14" s="93"/>
      <c r="P14" s="15" t="s">
        <v>57</v>
      </c>
      <c r="Q14" s="48">
        <v>1064</v>
      </c>
      <c r="R14" s="88">
        <f>IF(AND(P13&lt;&gt;"",Q14=""),1,0)</f>
        <v>0</v>
      </c>
      <c r="S14" s="75" t="s">
        <v>20</v>
      </c>
      <c r="T14" s="67">
        <v>28.422000000000001</v>
      </c>
      <c r="U14" s="99">
        <v>51</v>
      </c>
      <c r="V14" s="93"/>
      <c r="W14" s="15" t="s">
        <v>57</v>
      </c>
      <c r="X14" s="48"/>
      <c r="Y14" s="88">
        <f>IF(AND(W13&lt;&gt;"",X14=""),1,0)</f>
        <v>0</v>
      </c>
      <c r="Z14" s="75" t="s">
        <v>20</v>
      </c>
      <c r="AA14" s="67">
        <v>0</v>
      </c>
      <c r="AB14" s="99"/>
      <c r="AC14" s="93"/>
      <c r="AD14" s="15" t="s">
        <v>57</v>
      </c>
      <c r="AE14" s="48"/>
      <c r="AF14" s="88">
        <f>IF(AND(AD13&lt;&gt;"",AE14=""),1,0)</f>
        <v>0</v>
      </c>
      <c r="AG14" s="75" t="s">
        <v>20</v>
      </c>
      <c r="AH14" s="67">
        <v>0</v>
      </c>
      <c r="AI14" s="106"/>
      <c r="AL14" s="12">
        <f>IF($D13="TR",$C14,"")</f>
        <v>45</v>
      </c>
      <c r="AM14" s="12">
        <f>IF($D13="TR",$G14,"")</f>
        <v>12</v>
      </c>
      <c r="AN14" s="12">
        <f>IF($D13="TR",$F14,"")</f>
        <v>1.103</v>
      </c>
      <c r="AO14" s="12">
        <f>IF($G13="PAC",1,"")</f>
        <v>1</v>
      </c>
      <c r="AP14" s="12">
        <f>IF($G13="PAC",$F14,"")</f>
        <v>1.103</v>
      </c>
      <c r="AQ14" s="12">
        <f>IF($G13="PAC",1,"")</f>
        <v>1</v>
      </c>
      <c r="AR14" s="12">
        <f>IF($G13="PAC",$C14,"")</f>
        <v>45</v>
      </c>
      <c r="AS14" s="12">
        <f>IF($A13="Expédié",1,"")</f>
        <v>1</v>
      </c>
      <c r="AT14" s="12">
        <f>IF($A13="Expédié",$C14,"")</f>
        <v>45</v>
      </c>
      <c r="AU14" s="12">
        <f>IF($A13="Expédié",$F14,"")</f>
        <v>1.103</v>
      </c>
      <c r="AV14" s="12" t="str">
        <f>IF(G17="Oui",C14,"")</f>
        <v/>
      </c>
      <c r="AW14" s="12" t="str">
        <f>IF(A13="Expédié","",G18)</f>
        <v/>
      </c>
      <c r="AX14" s="136"/>
      <c r="AY14" s="140"/>
      <c r="AZ14" s="148"/>
      <c r="BA14" s="140"/>
      <c r="BB14" s="148"/>
      <c r="BC14" s="140"/>
      <c r="BD14" s="155"/>
      <c r="BE14" s="140"/>
      <c r="BF14" s="148"/>
    </row>
    <row r="15" spans="1:60" ht="15" customHeight="1" x14ac:dyDescent="0.25">
      <c r="A15" s="123" t="str">
        <f>IF(A13="Sur parc","PARC",IF(A13="À quai","QUAI",""))</f>
        <v/>
      </c>
      <c r="B15" s="15" t="s">
        <v>114</v>
      </c>
      <c r="C15" s="52"/>
      <c r="D15" s="49"/>
      <c r="E15" s="50"/>
      <c r="F15" s="53">
        <f>IF(G14="","",C14/G14)</f>
        <v>3.75</v>
      </c>
      <c r="G15" s="50"/>
      <c r="H15" s="121" t="str">
        <f>IF(H13="Sur parc","PARC",IF(H13="À quai","QUAI",""))</f>
        <v/>
      </c>
      <c r="I15" s="15" t="s">
        <v>115</v>
      </c>
      <c r="J15" s="52"/>
      <c r="K15" s="68"/>
      <c r="L15" s="52"/>
      <c r="M15" s="69">
        <f>IF(N14="","",J14/N14)</f>
        <v>3.9803921568627452</v>
      </c>
      <c r="N15" s="76"/>
      <c r="O15" s="123" t="str">
        <f>IF(O13="Sur parc","PARC",IF(O13="À quai","QUAI",""))</f>
        <v/>
      </c>
      <c r="P15" s="15"/>
      <c r="Q15" s="52"/>
      <c r="R15" s="76"/>
      <c r="S15" s="75"/>
      <c r="T15" s="69">
        <f>IF(U14="","",Q14/U14)</f>
        <v>20.862745098039216</v>
      </c>
      <c r="U15" s="76"/>
      <c r="V15" s="123" t="str">
        <f>IF(V13="Sur parc","PARC",IF(V13="À quai","QUAI",""))</f>
        <v/>
      </c>
      <c r="W15" s="15"/>
      <c r="X15" s="52"/>
      <c r="Y15" s="76"/>
      <c r="Z15" s="75"/>
      <c r="AA15" s="69" t="str">
        <f>IF(AB14="","",X14/AB14)</f>
        <v/>
      </c>
      <c r="AB15" s="76"/>
      <c r="AC15" s="123" t="str">
        <f>IF(AC13="Sur parc","PARC",IF(AC13="À quai","QUAI",""))</f>
        <v/>
      </c>
      <c r="AD15" s="15"/>
      <c r="AE15" s="52"/>
      <c r="AF15" s="76"/>
      <c r="AG15" s="75"/>
      <c r="AH15" s="69" t="str">
        <f>IF(AI14="","",AE14/AI14)</f>
        <v/>
      </c>
      <c r="AI15" s="107"/>
      <c r="AL15" s="12">
        <f>IF($D19="TR",$C20,"")</f>
        <v>947</v>
      </c>
      <c r="AM15" s="12">
        <f>IF($D19="TR",$G20,"")</f>
        <v>243</v>
      </c>
      <c r="AN15" s="12">
        <f>IF($D19="TR",$F20,"")</f>
        <v>28.556000000000001</v>
      </c>
      <c r="AO15" s="12">
        <f>IF($G19="PAC",1,"")</f>
        <v>1</v>
      </c>
      <c r="AP15" s="12">
        <f>IF($G19="PAC",$F20,"")</f>
        <v>28.556000000000001</v>
      </c>
      <c r="AQ15" s="12">
        <f>IF($G19="PAC",1,"")</f>
        <v>1</v>
      </c>
      <c r="AR15" s="12">
        <f>IF($G19="PAC",$C20,"")</f>
        <v>947</v>
      </c>
      <c r="AS15" s="12">
        <f>IF($A19="Expédié",1,"")</f>
        <v>1</v>
      </c>
      <c r="AT15" s="12">
        <f>IF($A19="Expédié",$C20,"")</f>
        <v>947</v>
      </c>
      <c r="AU15" s="12">
        <f>IF($A19="Expédié",$F20,"")</f>
        <v>28.556000000000001</v>
      </c>
      <c r="AV15" s="12" t="str">
        <f>IF(G23="Oui",C20,"")</f>
        <v/>
      </c>
      <c r="AW15" s="12" t="str">
        <f>IF(A19="Expédié","",G24)</f>
        <v/>
      </c>
      <c r="AX15" s="136"/>
      <c r="AY15" s="140"/>
      <c r="AZ15" s="148"/>
      <c r="BA15" s="140"/>
      <c r="BB15" s="148"/>
      <c r="BC15" s="140"/>
      <c r="BD15" s="155"/>
      <c r="BE15" s="140"/>
      <c r="BF15" s="148"/>
      <c r="BH15" s="29">
        <v>6</v>
      </c>
    </row>
    <row r="16" spans="1:60" ht="15" customHeight="1" x14ac:dyDescent="0.25">
      <c r="A16" s="123"/>
      <c r="B16" s="15"/>
      <c r="C16" s="52"/>
      <c r="D16" s="49"/>
      <c r="E16" s="50"/>
      <c r="F16" s="50" t="s">
        <v>111</v>
      </c>
      <c r="G16" s="48"/>
      <c r="H16" s="121"/>
      <c r="I16" s="15"/>
      <c r="J16" s="52"/>
      <c r="K16" s="68"/>
      <c r="L16" s="52"/>
      <c r="M16" s="52" t="s">
        <v>111</v>
      </c>
      <c r="N16" s="100"/>
      <c r="O16" s="123"/>
      <c r="P16" s="15"/>
      <c r="Q16" s="52"/>
      <c r="R16" s="76"/>
      <c r="S16" s="75"/>
      <c r="T16" s="52" t="s">
        <v>111</v>
      </c>
      <c r="U16" s="100"/>
      <c r="V16" s="123"/>
      <c r="W16" s="15"/>
      <c r="X16" s="52"/>
      <c r="Y16" s="76"/>
      <c r="Z16" s="75"/>
      <c r="AA16" s="52" t="s">
        <v>111</v>
      </c>
      <c r="AB16" s="100"/>
      <c r="AC16" s="123"/>
      <c r="AD16" s="15"/>
      <c r="AE16" s="52"/>
      <c r="AF16" s="76"/>
      <c r="AG16" s="75"/>
      <c r="AH16" s="52" t="s">
        <v>111</v>
      </c>
      <c r="AI16" s="108"/>
      <c r="AL16" s="12">
        <f>IF($D25="TR",$C26,"")</f>
        <v>481</v>
      </c>
      <c r="AM16" s="12">
        <f>IF($D25="TR",$G26,"")</f>
        <v>243</v>
      </c>
      <c r="AN16" s="12">
        <f>IF($D25="TR",$F26,"")</f>
        <v>17.919</v>
      </c>
      <c r="AO16" s="12">
        <f>IF($G25="PAC",1,"")</f>
        <v>1</v>
      </c>
      <c r="AP16" s="12">
        <f>IF($G25="PAC",$F26,"")</f>
        <v>17.919</v>
      </c>
      <c r="AQ16" s="12">
        <f>IF($G25="PAC",1,"")</f>
        <v>1</v>
      </c>
      <c r="AR16" s="12">
        <f>IF($G25="PAC",$C26,"")</f>
        <v>481</v>
      </c>
      <c r="AS16" s="12">
        <f>IF($A25="Expédié",1,"")</f>
        <v>1</v>
      </c>
      <c r="AT16" s="12">
        <f>IF($A25="Expédié",$C26,"")</f>
        <v>481</v>
      </c>
      <c r="AU16" s="12">
        <f>IF($A25="Expédié",$F26,"")</f>
        <v>17.919</v>
      </c>
      <c r="AV16" s="12" t="str">
        <f>IF(G29="Oui",C26,"")</f>
        <v/>
      </c>
      <c r="AW16" s="12" t="str">
        <f>IF(A25="Expédié","",G30)</f>
        <v/>
      </c>
      <c r="AX16" s="18"/>
      <c r="AY16" s="19"/>
      <c r="AZ16" s="20"/>
      <c r="BA16" s="19"/>
      <c r="BB16" s="20"/>
      <c r="BC16" s="19"/>
      <c r="BD16" s="21"/>
      <c r="BE16" s="19"/>
      <c r="BF16" s="20"/>
      <c r="BH16" s="30">
        <v>7</v>
      </c>
    </row>
    <row r="17" spans="1:60" ht="15" customHeight="1" x14ac:dyDescent="0.25">
      <c r="A17" s="123"/>
      <c r="B17" s="15"/>
      <c r="C17" s="52"/>
      <c r="D17" s="49"/>
      <c r="E17" s="50"/>
      <c r="F17" s="50" t="s">
        <v>112</v>
      </c>
      <c r="G17" s="48"/>
      <c r="H17" s="121"/>
      <c r="I17" s="15"/>
      <c r="J17" s="52"/>
      <c r="K17" s="68"/>
      <c r="L17" s="52"/>
      <c r="M17" s="52" t="s">
        <v>112</v>
      </c>
      <c r="N17" s="101"/>
      <c r="O17" s="123"/>
      <c r="P17" s="15"/>
      <c r="Q17" s="52"/>
      <c r="R17" s="76"/>
      <c r="S17" s="75"/>
      <c r="T17" s="52" t="s">
        <v>112</v>
      </c>
      <c r="U17" s="101"/>
      <c r="V17" s="123"/>
      <c r="W17" s="15"/>
      <c r="X17" s="52"/>
      <c r="Y17" s="76"/>
      <c r="Z17" s="75"/>
      <c r="AA17" s="52" t="s">
        <v>112</v>
      </c>
      <c r="AB17" s="101"/>
      <c r="AC17" s="123"/>
      <c r="AD17" s="15"/>
      <c r="AE17" s="52"/>
      <c r="AF17" s="76"/>
      <c r="AG17" s="75"/>
      <c r="AH17" s="52" t="s">
        <v>112</v>
      </c>
      <c r="AI17" s="109"/>
      <c r="AL17" s="12">
        <f>IF($D31="TR",$C32,"")</f>
        <v>603</v>
      </c>
      <c r="AM17" s="12">
        <f>IF($D31="TR",$G32,"")</f>
        <v>254</v>
      </c>
      <c r="AN17" s="12">
        <f>IF($D31="TR",$F32,"")</f>
        <v>17.202999999999999</v>
      </c>
      <c r="AO17" s="12">
        <f>IF($G31="PAC",1,"")</f>
        <v>1</v>
      </c>
      <c r="AP17" s="12">
        <f>IF($G31="PAC",$F32,"")</f>
        <v>17.202999999999999</v>
      </c>
      <c r="AQ17" s="12">
        <f>IF($G31="PAC",1,"")</f>
        <v>1</v>
      </c>
      <c r="AR17" s="12">
        <f>IF($G31="PAC",$C32,"")</f>
        <v>603</v>
      </c>
      <c r="AS17" s="12" t="str">
        <f>IF($A31="Expédié",1,"")</f>
        <v/>
      </c>
      <c r="AT17" s="12" t="str">
        <f>IF($A31="Expédié",$C32,"")</f>
        <v/>
      </c>
      <c r="AU17" s="12" t="str">
        <f>IF($A31="Expédié",$F32,"")</f>
        <v/>
      </c>
      <c r="AV17" s="12" t="str">
        <f>IF(G35="Oui",C32,"")</f>
        <v/>
      </c>
      <c r="AW17" s="12">
        <f>IF(A31="Expédié","",G36)</f>
        <v>0</v>
      </c>
      <c r="AX17" s="149" t="s">
        <v>27</v>
      </c>
      <c r="AY17" s="142" t="s">
        <v>28</v>
      </c>
      <c r="AZ17" s="150">
        <f>F8</f>
        <v>27</v>
      </c>
      <c r="BA17" s="142" t="s">
        <v>29</v>
      </c>
      <c r="BB17" s="151">
        <v>7</v>
      </c>
      <c r="BC17" s="152" t="s">
        <v>30</v>
      </c>
      <c r="BD17" s="153">
        <f>BF17/BF12</f>
        <v>0.49736842105263157</v>
      </c>
      <c r="BE17" s="154" t="s">
        <v>31</v>
      </c>
      <c r="BF17" s="151">
        <f>AZ17*BB17</f>
        <v>189</v>
      </c>
      <c r="BH17" s="30">
        <v>8</v>
      </c>
    </row>
    <row r="18" spans="1:60" ht="15.75" customHeight="1" thickBot="1" x14ac:dyDescent="0.3">
      <c r="A18" s="124"/>
      <c r="B18" s="16"/>
      <c r="C18" s="54"/>
      <c r="D18" s="55"/>
      <c r="E18" s="56"/>
      <c r="F18" s="56" t="s">
        <v>113</v>
      </c>
      <c r="G18" s="95"/>
      <c r="H18" s="122"/>
      <c r="I18" s="16"/>
      <c r="J18" s="54"/>
      <c r="K18" s="70"/>
      <c r="L18" s="54"/>
      <c r="M18" s="54" t="s">
        <v>113</v>
      </c>
      <c r="N18" s="102"/>
      <c r="O18" s="124"/>
      <c r="P18" s="16"/>
      <c r="Q18" s="54"/>
      <c r="R18" s="77"/>
      <c r="S18" s="78"/>
      <c r="T18" s="54" t="s">
        <v>113</v>
      </c>
      <c r="U18" s="102"/>
      <c r="V18" s="124"/>
      <c r="W18" s="16"/>
      <c r="X18" s="54"/>
      <c r="Y18" s="77"/>
      <c r="Z18" s="78"/>
      <c r="AA18" s="54" t="s">
        <v>113</v>
      </c>
      <c r="AB18" s="102"/>
      <c r="AC18" s="124"/>
      <c r="AD18" s="16"/>
      <c r="AE18" s="54"/>
      <c r="AF18" s="77"/>
      <c r="AG18" s="78"/>
      <c r="AH18" s="54" t="s">
        <v>113</v>
      </c>
      <c r="AI18" s="110"/>
      <c r="AL18" s="12">
        <f>IF($D37="TR",$C38,"")</f>
        <v>460</v>
      </c>
      <c r="AM18" s="12">
        <f>IF($D37="TR",$G38,"")</f>
        <v>51</v>
      </c>
      <c r="AN18" s="12">
        <f>IF($D37="TR",$F38,"")</f>
        <v>13.34</v>
      </c>
      <c r="AO18" s="12">
        <f>IF($G37="PAC",1,"")</f>
        <v>1</v>
      </c>
      <c r="AP18" s="12">
        <f>IF($G37="PAC",$F38,"")</f>
        <v>13.34</v>
      </c>
      <c r="AQ18" s="12">
        <f>IF($G37="PAC",1,"")</f>
        <v>1</v>
      </c>
      <c r="AR18" s="12">
        <f>IF($G37="PAC",$C38,"")</f>
        <v>460</v>
      </c>
      <c r="AS18" s="12">
        <f>IF($A37="Expédié",1,"")</f>
        <v>1</v>
      </c>
      <c r="AT18" s="12">
        <f>IF($A37="Expédié",$C38,"")</f>
        <v>460</v>
      </c>
      <c r="AU18" s="12">
        <f>IF($A37="Expédié",$F38,"")</f>
        <v>13.34</v>
      </c>
      <c r="AV18" s="12" t="str">
        <f>IF(G41="Oui",C38,"")</f>
        <v/>
      </c>
      <c r="AW18" s="12" t="str">
        <f>IF(A37="Expédié","",G42)</f>
        <v/>
      </c>
      <c r="AX18" s="149"/>
      <c r="AY18" s="142"/>
      <c r="AZ18" s="150"/>
      <c r="BA18" s="142"/>
      <c r="BB18" s="151"/>
      <c r="BC18" s="152"/>
      <c r="BD18" s="153"/>
      <c r="BE18" s="154"/>
      <c r="BF18" s="151"/>
      <c r="BH18" s="30">
        <v>9</v>
      </c>
    </row>
    <row r="19" spans="1:60" ht="15" customHeight="1" x14ac:dyDescent="0.25">
      <c r="A19" s="92" t="s">
        <v>118</v>
      </c>
      <c r="B19" s="90">
        <v>40396</v>
      </c>
      <c r="C19" s="57">
        <v>0.21180555555555555</v>
      </c>
      <c r="D19" s="46" t="s">
        <v>117</v>
      </c>
      <c r="E19" s="47" t="s">
        <v>70</v>
      </c>
      <c r="F19" s="47" t="s">
        <v>60</v>
      </c>
      <c r="G19" s="58" t="s">
        <v>50</v>
      </c>
      <c r="H19" s="96"/>
      <c r="I19" s="87">
        <v>40243</v>
      </c>
      <c r="J19" s="62">
        <v>0.52083333333333337</v>
      </c>
      <c r="K19" s="63" t="s">
        <v>117</v>
      </c>
      <c r="L19" s="64" t="s">
        <v>83</v>
      </c>
      <c r="M19" s="64" t="s">
        <v>84</v>
      </c>
      <c r="N19" s="98"/>
      <c r="O19" s="92"/>
      <c r="P19" s="87">
        <v>40335</v>
      </c>
      <c r="Q19" s="72">
        <v>0.83333333333333337</v>
      </c>
      <c r="R19" s="73"/>
      <c r="S19" s="74" t="s">
        <v>75</v>
      </c>
      <c r="T19" s="64" t="s">
        <v>99</v>
      </c>
      <c r="U19" s="98"/>
      <c r="V19" s="92"/>
      <c r="W19" s="87"/>
      <c r="X19" s="72">
        <v>0</v>
      </c>
      <c r="Y19" s="73"/>
      <c r="Z19" s="74" t="s">
        <v>76</v>
      </c>
      <c r="AA19" s="64" t="s">
        <v>67</v>
      </c>
      <c r="AB19" s="98"/>
      <c r="AC19" s="92"/>
      <c r="AD19" s="104"/>
      <c r="AE19" s="72">
        <v>0</v>
      </c>
      <c r="AF19" s="73"/>
      <c r="AG19" s="74" t="s">
        <v>76</v>
      </c>
      <c r="AH19" s="64" t="s">
        <v>67</v>
      </c>
      <c r="AI19" s="65"/>
      <c r="AL19" s="12">
        <f>IF($D43="TR",$C44,"")</f>
        <v>48</v>
      </c>
      <c r="AM19" s="12">
        <f>IF($D43="TR",$G44,"")</f>
        <v>999</v>
      </c>
      <c r="AN19" s="12">
        <f>IF($D43="TR",$F44,"")</f>
        <v>1.3859999999999999</v>
      </c>
      <c r="AO19" s="12">
        <f>IF($G43="PAC",1,"")</f>
        <v>1</v>
      </c>
      <c r="AP19" s="12">
        <f>IF($G43="PAC",$F44,"")</f>
        <v>1.3859999999999999</v>
      </c>
      <c r="AQ19" s="12">
        <f>IF($G43="PAC",1,"")</f>
        <v>1</v>
      </c>
      <c r="AR19" s="12">
        <f>IF($G43="PAC",$C44,"")</f>
        <v>48</v>
      </c>
      <c r="AS19" s="12" t="str">
        <f>IF($A43="Expédié",1,"")</f>
        <v/>
      </c>
      <c r="AT19" s="12" t="str">
        <f>IF($A43="Expédié",$C44,"")</f>
        <v/>
      </c>
      <c r="AU19" s="12" t="str">
        <f>IF($A43="Expédié",$F44,"")</f>
        <v/>
      </c>
      <c r="AV19" s="12" t="str">
        <f>IF(G47="Oui",C44,"")</f>
        <v/>
      </c>
      <c r="AW19" s="12">
        <f>IF(A43="Expédié","",G48)</f>
        <v>0</v>
      </c>
      <c r="AX19" s="149"/>
      <c r="AY19" s="142"/>
      <c r="AZ19" s="150"/>
      <c r="BA19" s="142"/>
      <c r="BB19" s="151"/>
      <c r="BC19" s="152"/>
      <c r="BD19" s="153"/>
      <c r="BE19" s="154"/>
      <c r="BF19" s="151"/>
      <c r="BH19" s="30">
        <v>10</v>
      </c>
    </row>
    <row r="20" spans="1:60" ht="15" customHeight="1" x14ac:dyDescent="0.25">
      <c r="A20" s="93"/>
      <c r="B20" s="89" t="s">
        <v>57</v>
      </c>
      <c r="C20" s="48">
        <v>947</v>
      </c>
      <c r="D20" s="88">
        <f>IF(AND(B19&lt;&gt;"",C20=""),1,0)</f>
        <v>0</v>
      </c>
      <c r="E20" s="50" t="s">
        <v>20</v>
      </c>
      <c r="F20" s="51">
        <v>28.556000000000001</v>
      </c>
      <c r="G20" s="94">
        <v>243</v>
      </c>
      <c r="H20" s="97"/>
      <c r="I20" s="15" t="s">
        <v>57</v>
      </c>
      <c r="J20" s="48">
        <v>274</v>
      </c>
      <c r="K20" s="88">
        <f>IF(AND(I19&lt;&gt;"",J20=""),1,0)</f>
        <v>0</v>
      </c>
      <c r="L20" s="52" t="s">
        <v>20</v>
      </c>
      <c r="M20" s="67">
        <v>8.4890000000000008</v>
      </c>
      <c r="N20" s="99">
        <v>51</v>
      </c>
      <c r="O20" s="93"/>
      <c r="P20" s="15" t="s">
        <v>57</v>
      </c>
      <c r="Q20" s="48">
        <v>1123</v>
      </c>
      <c r="R20" s="88">
        <f>IF(AND(P19&lt;&gt;"",Q20=""),1,0)</f>
        <v>0</v>
      </c>
      <c r="S20" s="75" t="s">
        <v>20</v>
      </c>
      <c r="T20" s="67">
        <v>30.765999999999998</v>
      </c>
      <c r="U20" s="99">
        <v>4</v>
      </c>
      <c r="V20" s="93"/>
      <c r="W20" s="15" t="s">
        <v>57</v>
      </c>
      <c r="X20" s="48"/>
      <c r="Y20" s="88">
        <f>IF(AND(W19&lt;&gt;"",X20=""),1,0)</f>
        <v>0</v>
      </c>
      <c r="Z20" s="75" t="s">
        <v>20</v>
      </c>
      <c r="AA20" s="67">
        <v>0</v>
      </c>
      <c r="AB20" s="99"/>
      <c r="AC20" s="93"/>
      <c r="AD20" s="15" t="s">
        <v>57</v>
      </c>
      <c r="AE20" s="48"/>
      <c r="AF20" s="88">
        <f>IF(AND(AD19&lt;&gt;"",AE20=""),1,0)</f>
        <v>0</v>
      </c>
      <c r="AG20" s="75" t="s">
        <v>20</v>
      </c>
      <c r="AH20" s="67">
        <v>0</v>
      </c>
      <c r="AI20" s="106"/>
      <c r="AL20" s="12">
        <f>IF($D49="TR",$C50,"")</f>
        <v>199</v>
      </c>
      <c r="AM20" s="12">
        <f>IF($D49="TR",$G50,"")</f>
        <v>72</v>
      </c>
      <c r="AN20" s="12">
        <f>IF($D49="TR",$F50,"")</f>
        <v>6.0170000000000003</v>
      </c>
      <c r="AO20" s="12">
        <f>IF($G49="PAC",1,"")</f>
        <v>1</v>
      </c>
      <c r="AP20" s="12">
        <f>IF($G49="PAC",$F50,"")</f>
        <v>6.0170000000000003</v>
      </c>
      <c r="AQ20" s="12">
        <f>IF($G49="PAC",1,"")</f>
        <v>1</v>
      </c>
      <c r="AR20" s="12">
        <f>IF($G49="PAC",$C50,"")</f>
        <v>199</v>
      </c>
      <c r="AS20" s="12" t="str">
        <f>IF($A49="Expédié",1,"")</f>
        <v/>
      </c>
      <c r="AT20" s="12" t="str">
        <f>IF($A49="Expédié",$C50,"")</f>
        <v/>
      </c>
      <c r="AU20" s="12" t="str">
        <f>IF($A49="Expédié",$F50,"")</f>
        <v/>
      </c>
      <c r="AV20" s="12" t="str">
        <f>IF(G53="Oui",C50,"")</f>
        <v/>
      </c>
      <c r="AW20" s="12">
        <f>IF(A49="Expédié","",G54)</f>
        <v>0</v>
      </c>
      <c r="AX20" s="136" t="s">
        <v>32</v>
      </c>
      <c r="AY20" s="140" t="s">
        <v>33</v>
      </c>
      <c r="AZ20" s="136">
        <f>F7</f>
        <v>3356</v>
      </c>
      <c r="BA20" s="140" t="s">
        <v>34</v>
      </c>
      <c r="BB20" s="146">
        <v>107</v>
      </c>
      <c r="BC20" s="140" t="s">
        <v>35</v>
      </c>
      <c r="BD20" s="147">
        <f>IF(AZ20=0,"",BB20/AZ20)</f>
        <v>3.1883194278903459E-2</v>
      </c>
      <c r="BE20" s="140" t="s">
        <v>36</v>
      </c>
      <c r="BF20" s="141">
        <f>BB20/BG20</f>
        <v>164.61538461538461</v>
      </c>
      <c r="BG20" s="14">
        <v>0.65</v>
      </c>
      <c r="BH20" s="30">
        <v>11</v>
      </c>
    </row>
    <row r="21" spans="1:60" ht="15" customHeight="1" x14ac:dyDescent="0.25">
      <c r="A21" s="123" t="str">
        <f>IF(A19="Sur parc","PARC",IF(A19="À quai","QUAI",""))</f>
        <v/>
      </c>
      <c r="B21" s="89"/>
      <c r="C21" s="50"/>
      <c r="D21" s="49"/>
      <c r="E21" s="50"/>
      <c r="F21" s="53">
        <f>IF(G20="","",C20/G20)</f>
        <v>3.8971193415637861</v>
      </c>
      <c r="G21" s="50"/>
      <c r="H21" s="121" t="str">
        <f>IF($H19="Sur parc","PARC",IF($H19="À quai","QUAI",""))</f>
        <v/>
      </c>
      <c r="I21" s="15" t="s">
        <v>116</v>
      </c>
      <c r="J21" s="52"/>
      <c r="K21" s="66"/>
      <c r="L21" s="52"/>
      <c r="M21" s="69">
        <f>IF(N20="","",J20/N20)</f>
        <v>5.3725490196078427</v>
      </c>
      <c r="N21" s="52"/>
      <c r="O21" s="123" t="str">
        <f>IF(O19="Sur parc","PARC",IF(O19="À quai","QUAI",""))</f>
        <v/>
      </c>
      <c r="P21" s="15"/>
      <c r="Q21" s="52"/>
      <c r="R21" s="52"/>
      <c r="S21" s="75"/>
      <c r="T21" s="69">
        <f>IF(U20="","",Q20/U20)</f>
        <v>280.75</v>
      </c>
      <c r="U21" s="52"/>
      <c r="V21" s="123" t="str">
        <f>IF(V19="Sur parc","PARC",IF(V19="À quai","QUAI",""))</f>
        <v/>
      </c>
      <c r="W21" s="15"/>
      <c r="X21" s="52"/>
      <c r="Y21" s="52"/>
      <c r="Z21" s="75"/>
      <c r="AA21" s="69" t="str">
        <f>IF(AB20="","",X20/AB20)</f>
        <v/>
      </c>
      <c r="AB21" s="52"/>
      <c r="AC21" s="123" t="str">
        <f>IF(AC19="Sur parc","PARC",IF(AC19="À quai","QUAI",""))</f>
        <v/>
      </c>
      <c r="AD21" s="15"/>
      <c r="AE21" s="52"/>
      <c r="AF21" s="52"/>
      <c r="AG21" s="75"/>
      <c r="AH21" s="69" t="str">
        <f>IF(AI20="","",AE20/AI20)</f>
        <v/>
      </c>
      <c r="AI21" s="111"/>
      <c r="AL21" s="12">
        <f>IF($D55="TR",$C56,"")</f>
        <v>904</v>
      </c>
      <c r="AM21" s="12">
        <f>IF($D55="TR",$G56,"")</f>
        <v>5</v>
      </c>
      <c r="AN21" s="12">
        <f>IF($D55="TR",$F56,"")</f>
        <v>25.41</v>
      </c>
      <c r="AO21" s="12">
        <f>IF($G55="PAC",1,"")</f>
        <v>1</v>
      </c>
      <c r="AP21" s="12">
        <f>IF($G55="PAC",$F56,"")</f>
        <v>25.41</v>
      </c>
      <c r="AQ21" s="12">
        <f>IF($G55="PAC",1,"")</f>
        <v>1</v>
      </c>
      <c r="AR21" s="12">
        <f>IF($G55="PAC",$C56,"")</f>
        <v>904</v>
      </c>
      <c r="AS21" s="12" t="str">
        <f>IF($A55="Expédié",1,"")</f>
        <v/>
      </c>
      <c r="AT21" s="12" t="str">
        <f>IF($A55="Expédié",$C56,"")</f>
        <v/>
      </c>
      <c r="AU21" s="12" t="str">
        <f>IF($A55="Expédié",$F56,"")</f>
        <v/>
      </c>
      <c r="AV21" s="12" t="str">
        <f>IF(G59="Oui",C56,"")</f>
        <v/>
      </c>
      <c r="AW21" s="12">
        <f>IF(A55="Expédié","",G60)</f>
        <v>0</v>
      </c>
      <c r="AX21" s="136"/>
      <c r="AY21" s="140"/>
      <c r="AZ21" s="136"/>
      <c r="BA21" s="140"/>
      <c r="BB21" s="146"/>
      <c r="BC21" s="140"/>
      <c r="BD21" s="147"/>
      <c r="BE21" s="140"/>
      <c r="BF21" s="141"/>
      <c r="BG21" s="14"/>
      <c r="BH21" s="30">
        <v>12</v>
      </c>
    </row>
    <row r="22" spans="1:60" ht="15" customHeight="1" x14ac:dyDescent="0.25">
      <c r="A22" s="123"/>
      <c r="B22" s="15"/>
      <c r="C22" s="52"/>
      <c r="D22" s="49"/>
      <c r="E22" s="50"/>
      <c r="F22" s="50" t="s">
        <v>111</v>
      </c>
      <c r="G22" s="48"/>
      <c r="H22" s="121"/>
      <c r="I22" s="15"/>
      <c r="J22" s="52"/>
      <c r="K22" s="68"/>
      <c r="L22" s="52"/>
      <c r="M22" s="52" t="s">
        <v>111</v>
      </c>
      <c r="N22" s="100"/>
      <c r="O22" s="123"/>
      <c r="P22" s="15"/>
      <c r="Q22" s="52"/>
      <c r="R22" s="76"/>
      <c r="S22" s="75"/>
      <c r="T22" s="52" t="s">
        <v>111</v>
      </c>
      <c r="U22" s="100"/>
      <c r="V22" s="123"/>
      <c r="W22" s="15"/>
      <c r="X22" s="52"/>
      <c r="Y22" s="76"/>
      <c r="Z22" s="75"/>
      <c r="AA22" s="52" t="s">
        <v>111</v>
      </c>
      <c r="AB22" s="100"/>
      <c r="AC22" s="123"/>
      <c r="AD22" s="15"/>
      <c r="AE22" s="52"/>
      <c r="AF22" s="76"/>
      <c r="AG22" s="75"/>
      <c r="AH22" s="52" t="s">
        <v>111</v>
      </c>
      <c r="AI22" s="108"/>
      <c r="AL22" s="12" t="str">
        <f>IF($D61="TR",$C62,"")</f>
        <v/>
      </c>
      <c r="AM22" s="12" t="str">
        <f>IF($D61="TR",$G62,"")</f>
        <v/>
      </c>
      <c r="AN22" s="12" t="str">
        <f>IF($D61="TR",$F62,"")</f>
        <v/>
      </c>
      <c r="AO22" s="12" t="str">
        <f>IF($G61="PAC",1,"")</f>
        <v/>
      </c>
      <c r="AP22" s="12" t="str">
        <f>IF($G61="PAC",$F62,"")</f>
        <v/>
      </c>
      <c r="AQ22" s="12" t="str">
        <f>IF($G61="PAC",1,"")</f>
        <v/>
      </c>
      <c r="AR22" s="12" t="str">
        <f>IF($G61="PAC",$C62,"")</f>
        <v/>
      </c>
      <c r="AS22" s="12" t="str">
        <f>IF($A61="Expédié",1,"")</f>
        <v/>
      </c>
      <c r="AT22" s="12" t="str">
        <f>IF($A61="Expédié",$C62,"")</f>
        <v/>
      </c>
      <c r="AU22" s="12" t="str">
        <f>IF($A61="Expédié",$F62,"")</f>
        <v/>
      </c>
      <c r="AV22" s="12" t="str">
        <f>IF(G65="Oui",C62,"")</f>
        <v/>
      </c>
      <c r="AW22" s="12">
        <f>IF(A61="Expédié","",G66)</f>
        <v>0</v>
      </c>
      <c r="AX22" s="136"/>
      <c r="AY22" s="140"/>
      <c r="AZ22" s="136"/>
      <c r="BA22" s="140"/>
      <c r="BB22" s="146"/>
      <c r="BC22" s="140"/>
      <c r="BD22" s="147"/>
      <c r="BE22" s="140"/>
      <c r="BF22" s="141"/>
      <c r="BG22" s="14">
        <v>0.4</v>
      </c>
      <c r="BH22" s="30">
        <v>13</v>
      </c>
    </row>
    <row r="23" spans="1:60" ht="15" customHeight="1" x14ac:dyDescent="0.25">
      <c r="A23" s="123"/>
      <c r="B23" s="15"/>
      <c r="C23" s="52"/>
      <c r="D23" s="49"/>
      <c r="E23" s="50"/>
      <c r="F23" s="50" t="s">
        <v>112</v>
      </c>
      <c r="G23" s="48"/>
      <c r="H23" s="121"/>
      <c r="I23" s="15"/>
      <c r="J23" s="52"/>
      <c r="K23" s="68"/>
      <c r="L23" s="52"/>
      <c r="M23" s="52" t="s">
        <v>112</v>
      </c>
      <c r="N23" s="101"/>
      <c r="O23" s="123"/>
      <c r="P23" s="15"/>
      <c r="Q23" s="52"/>
      <c r="R23" s="76"/>
      <c r="S23" s="75"/>
      <c r="T23" s="52" t="s">
        <v>112</v>
      </c>
      <c r="U23" s="101"/>
      <c r="V23" s="123"/>
      <c r="W23" s="15"/>
      <c r="X23" s="52"/>
      <c r="Y23" s="76"/>
      <c r="Z23" s="75"/>
      <c r="AA23" s="52" t="s">
        <v>112</v>
      </c>
      <c r="AB23" s="101"/>
      <c r="AC23" s="123"/>
      <c r="AD23" s="15"/>
      <c r="AE23" s="52"/>
      <c r="AF23" s="76"/>
      <c r="AG23" s="75"/>
      <c r="AH23" s="52" t="s">
        <v>112</v>
      </c>
      <c r="AI23" s="109"/>
      <c r="AL23" s="12" t="str">
        <f>IF($D67="TR",$C68,"")</f>
        <v/>
      </c>
      <c r="AM23" s="12" t="str">
        <f>IF($D67="TR",$G68,"")</f>
        <v/>
      </c>
      <c r="AN23" s="12" t="str">
        <f>IF($D67="TR",$F68,"")</f>
        <v/>
      </c>
      <c r="AO23" s="12" t="str">
        <f>IF($G67="PAC",1,"")</f>
        <v/>
      </c>
      <c r="AP23" s="12" t="str">
        <f>IF($G67="PAC",$F68,"")</f>
        <v/>
      </c>
      <c r="AQ23" s="12" t="str">
        <f>IF($G67="PAC",1,"")</f>
        <v/>
      </c>
      <c r="AR23" s="12" t="str">
        <f>IF($G67="PAC",$C68,"")</f>
        <v/>
      </c>
      <c r="AS23" s="12" t="str">
        <f>IF($A67="Expédié",1,"")</f>
        <v/>
      </c>
      <c r="AT23" s="12" t="str">
        <f>IF($A67="Expédié",$C68,"")</f>
        <v/>
      </c>
      <c r="AU23" s="12" t="str">
        <f>IF($A67="Expédié",$F68,"")</f>
        <v/>
      </c>
      <c r="AV23" s="12" t="str">
        <f>IF(G71="Oui",C68,"")</f>
        <v/>
      </c>
      <c r="AW23" s="12">
        <f>IF(A67="Expédié","",G72)</f>
        <v>0</v>
      </c>
      <c r="AX23" s="136"/>
      <c r="AY23" s="140"/>
      <c r="AZ23" s="136"/>
      <c r="BA23" s="140"/>
      <c r="BB23" s="146"/>
      <c r="BC23" s="140"/>
      <c r="BD23" s="147"/>
      <c r="BE23" s="140"/>
      <c r="BF23" s="141"/>
      <c r="BH23" s="30">
        <v>14</v>
      </c>
    </row>
    <row r="24" spans="1:60" ht="15.75" customHeight="1" thickBot="1" x14ac:dyDescent="0.3">
      <c r="A24" s="124"/>
      <c r="B24" s="16"/>
      <c r="C24" s="54"/>
      <c r="D24" s="55"/>
      <c r="E24" s="56"/>
      <c r="F24" s="56" t="s">
        <v>113</v>
      </c>
      <c r="G24" s="95"/>
      <c r="H24" s="122"/>
      <c r="I24" s="16"/>
      <c r="J24" s="54"/>
      <c r="K24" s="70"/>
      <c r="L24" s="54"/>
      <c r="M24" s="54" t="s">
        <v>113</v>
      </c>
      <c r="N24" s="102"/>
      <c r="O24" s="124"/>
      <c r="P24" s="16"/>
      <c r="Q24" s="54"/>
      <c r="R24" s="77"/>
      <c r="S24" s="78"/>
      <c r="T24" s="54" t="s">
        <v>113</v>
      </c>
      <c r="U24" s="102"/>
      <c r="V24" s="124"/>
      <c r="W24" s="16"/>
      <c r="X24" s="54"/>
      <c r="Y24" s="77"/>
      <c r="Z24" s="78"/>
      <c r="AA24" s="54" t="s">
        <v>113</v>
      </c>
      <c r="AB24" s="102"/>
      <c r="AC24" s="124"/>
      <c r="AD24" s="16"/>
      <c r="AE24" s="54"/>
      <c r="AF24" s="77"/>
      <c r="AG24" s="78"/>
      <c r="AH24" s="54" t="s">
        <v>113</v>
      </c>
      <c r="AI24" s="110"/>
      <c r="AL24" s="12" t="str">
        <f>IF($D73="TR",$C74,"")</f>
        <v/>
      </c>
      <c r="AM24" s="12" t="str">
        <f>IF($D73="TR",$G74,"")</f>
        <v/>
      </c>
      <c r="AN24" s="12" t="str">
        <f>IF($D73="TR",$F74,"")</f>
        <v/>
      </c>
      <c r="AO24" s="12" t="str">
        <f>IF($G73="PAC",1,"")</f>
        <v/>
      </c>
      <c r="AP24" s="12" t="str">
        <f>IF($G73="PAC",$F74,"")</f>
        <v/>
      </c>
      <c r="AQ24" s="12" t="str">
        <f>IF($G73="PAC",1,"")</f>
        <v/>
      </c>
      <c r="AR24" s="12" t="str">
        <f>IF($G73="PAC",$C74,"")</f>
        <v/>
      </c>
      <c r="AS24" s="12" t="str">
        <f>IF($A73="Expédié",1,"")</f>
        <v/>
      </c>
      <c r="AT24" s="12" t="str">
        <f>IF($A73="Expédié",$C74,"")</f>
        <v/>
      </c>
      <c r="AU24" s="12" t="str">
        <f>IF($A73="Expédié",$F74,"")</f>
        <v/>
      </c>
      <c r="AV24" s="12" t="str">
        <f>IF(G77="Oui",C74,"")</f>
        <v/>
      </c>
      <c r="AW24" s="12">
        <f>IF(A73="Expédié","",G78)</f>
        <v>0</v>
      </c>
      <c r="AX24" s="142"/>
      <c r="AY24" s="142"/>
      <c r="AZ24" s="142"/>
      <c r="BA24" s="142" t="s">
        <v>37</v>
      </c>
      <c r="BB24" s="135">
        <f>AZ20-BB20</f>
        <v>3249</v>
      </c>
      <c r="BC24" s="143" t="s">
        <v>35</v>
      </c>
      <c r="BD24" s="144">
        <f>IF(AZ20=0,"",BB24/AZ20)</f>
        <v>0.9681168057210966</v>
      </c>
      <c r="BE24" s="143" t="s">
        <v>36</v>
      </c>
      <c r="BF24" s="145">
        <f>BB24/BG22</f>
        <v>8122.5</v>
      </c>
      <c r="BH24" s="30">
        <v>15</v>
      </c>
    </row>
    <row r="25" spans="1:60" ht="15" customHeight="1" x14ac:dyDescent="0.25">
      <c r="A25" s="92" t="s">
        <v>118</v>
      </c>
      <c r="B25" s="90">
        <v>40488</v>
      </c>
      <c r="C25" s="57">
        <v>0.25</v>
      </c>
      <c r="D25" s="46" t="s">
        <v>117</v>
      </c>
      <c r="E25" s="47" t="s">
        <v>71</v>
      </c>
      <c r="F25" s="47" t="s">
        <v>61</v>
      </c>
      <c r="G25" s="58" t="s">
        <v>50</v>
      </c>
      <c r="H25" s="96"/>
      <c r="I25" s="87">
        <v>40184</v>
      </c>
      <c r="J25" s="62">
        <v>0.54166666666666663</v>
      </c>
      <c r="K25" s="63" t="s">
        <v>117</v>
      </c>
      <c r="L25" s="64" t="s">
        <v>74</v>
      </c>
      <c r="M25" s="64" t="s">
        <v>85</v>
      </c>
      <c r="N25" s="98"/>
      <c r="O25" s="92"/>
      <c r="P25" s="87">
        <v>40278</v>
      </c>
      <c r="Q25" s="72">
        <v>0.875</v>
      </c>
      <c r="R25" s="73"/>
      <c r="S25" s="74" t="s">
        <v>75</v>
      </c>
      <c r="T25" s="64" t="s">
        <v>100</v>
      </c>
      <c r="U25" s="98"/>
      <c r="V25" s="92"/>
      <c r="W25" s="87"/>
      <c r="X25" s="72">
        <v>0</v>
      </c>
      <c r="Y25" s="73"/>
      <c r="Z25" s="74" t="s">
        <v>76</v>
      </c>
      <c r="AA25" s="64" t="s">
        <v>67</v>
      </c>
      <c r="AB25" s="98"/>
      <c r="AC25" s="92"/>
      <c r="AD25" s="104"/>
      <c r="AE25" s="72">
        <v>0</v>
      </c>
      <c r="AF25" s="73"/>
      <c r="AG25" s="74" t="s">
        <v>76</v>
      </c>
      <c r="AH25" s="64" t="s">
        <v>67</v>
      </c>
      <c r="AI25" s="65"/>
      <c r="AL25" s="12" t="str">
        <f>IF($D79="TR",$C80,"")</f>
        <v/>
      </c>
      <c r="AM25" s="12" t="str">
        <f>IF($D79="TR",$G80,"")</f>
        <v/>
      </c>
      <c r="AN25" s="12" t="str">
        <f>IF($D79="TR",$F80,"")</f>
        <v/>
      </c>
      <c r="AO25" s="12" t="str">
        <f>IF($G79="PAC",1,"")</f>
        <v/>
      </c>
      <c r="AP25" s="12" t="str">
        <f>IF($G79="PAC",$F80,"")</f>
        <v/>
      </c>
      <c r="AQ25" s="12" t="str">
        <f>IF($G79="PAC",1,"")</f>
        <v/>
      </c>
      <c r="AR25" s="12" t="str">
        <f>IF($G79="PAC",$C80,"")</f>
        <v/>
      </c>
      <c r="AS25" s="12" t="str">
        <f>IF($A79="Expédié",1,"")</f>
        <v/>
      </c>
      <c r="AT25" s="12" t="str">
        <f>IF($A79="Expédié",$C80,"")</f>
        <v/>
      </c>
      <c r="AU25" s="12" t="str">
        <f>IF($A79="Expédié",$F80,"")</f>
        <v/>
      </c>
      <c r="AV25" s="12" t="str">
        <f>IF(G83="Oui",C80,"")</f>
        <v/>
      </c>
      <c r="AW25" s="12">
        <f>IF(A79="Expédié","",G84)</f>
        <v>0</v>
      </c>
      <c r="AX25" s="142"/>
      <c r="AY25" s="142"/>
      <c r="AZ25" s="142"/>
      <c r="BA25" s="142"/>
      <c r="BB25" s="135"/>
      <c r="BC25" s="143"/>
      <c r="BD25" s="144"/>
      <c r="BE25" s="143"/>
      <c r="BF25" s="145"/>
      <c r="BH25" s="30">
        <v>16</v>
      </c>
    </row>
    <row r="26" spans="1:60" ht="15" customHeight="1" x14ac:dyDescent="0.25">
      <c r="A26" s="93"/>
      <c r="B26" s="89" t="s">
        <v>57</v>
      </c>
      <c r="C26" s="48">
        <v>481</v>
      </c>
      <c r="D26" s="88">
        <f>IF(AND(B25&lt;&gt;"",C26=""),1,0)</f>
        <v>0</v>
      </c>
      <c r="E26" s="50" t="s">
        <v>20</v>
      </c>
      <c r="F26" s="51">
        <v>17.919</v>
      </c>
      <c r="G26" s="94">
        <v>243</v>
      </c>
      <c r="H26" s="97"/>
      <c r="I26" s="15" t="s">
        <v>57</v>
      </c>
      <c r="J26" s="48">
        <v>296</v>
      </c>
      <c r="K26" s="88">
        <f>IF(AND(I25&lt;&gt;"",J26=""),1,0)</f>
        <v>0</v>
      </c>
      <c r="L26" s="52" t="s">
        <v>20</v>
      </c>
      <c r="M26" s="67">
        <v>9.9570000000000007</v>
      </c>
      <c r="N26" s="99">
        <v>66</v>
      </c>
      <c r="O26" s="93"/>
      <c r="P26" s="15" t="s">
        <v>57</v>
      </c>
      <c r="Q26" s="48">
        <v>871</v>
      </c>
      <c r="R26" s="88">
        <f>IF(AND(P25&lt;&gt;"",Q26=""),1,0)</f>
        <v>0</v>
      </c>
      <c r="S26" s="75" t="s">
        <v>20</v>
      </c>
      <c r="T26" s="67">
        <v>24.902999999999999</v>
      </c>
      <c r="U26" s="99">
        <v>5</v>
      </c>
      <c r="V26" s="93"/>
      <c r="W26" s="15" t="s">
        <v>57</v>
      </c>
      <c r="X26" s="48"/>
      <c r="Y26" s="88">
        <f>IF(AND(W25&lt;&gt;"",X26=""),1,0)</f>
        <v>0</v>
      </c>
      <c r="Z26" s="75" t="s">
        <v>20</v>
      </c>
      <c r="AA26" s="67">
        <v>0</v>
      </c>
      <c r="AB26" s="99"/>
      <c r="AC26" s="93"/>
      <c r="AD26" s="15" t="s">
        <v>57</v>
      </c>
      <c r="AE26" s="48"/>
      <c r="AF26" s="88">
        <f>IF(AND(AD25&lt;&gt;"",AE26=""),1,0)</f>
        <v>0</v>
      </c>
      <c r="AG26" s="75" t="s">
        <v>20</v>
      </c>
      <c r="AH26" s="67">
        <v>0</v>
      </c>
      <c r="AI26" s="106"/>
      <c r="AL26" s="12" t="str">
        <f>IF($D85="TR",$C86,"")</f>
        <v/>
      </c>
      <c r="AM26" s="12" t="str">
        <f>IF($D85="TR",$G86,"")</f>
        <v/>
      </c>
      <c r="AN26" s="12" t="str">
        <f>IF($D85="TR",$F86,"")</f>
        <v/>
      </c>
      <c r="AO26" s="12" t="str">
        <f>IF($G85="PAC",1,"")</f>
        <v/>
      </c>
      <c r="AP26" s="12" t="str">
        <f>IF($G85="PAC",$F86,"")</f>
        <v/>
      </c>
      <c r="AQ26" s="12" t="str">
        <f>IF($G85="PAC",1,"")</f>
        <v/>
      </c>
      <c r="AR26" s="12" t="str">
        <f>IF($G85="PAC",$C86,"")</f>
        <v/>
      </c>
      <c r="AS26" s="12" t="str">
        <f>IF($A85="Expédié",1,"")</f>
        <v/>
      </c>
      <c r="AT26" s="12" t="str">
        <f>IF($A85="Expédié",$C86,"")</f>
        <v/>
      </c>
      <c r="AU26" s="12" t="str">
        <f>IF($A85="Expédié",$F86,"")</f>
        <v/>
      </c>
      <c r="AV26" s="12" t="str">
        <f>IF(G89="Oui",C86,"")</f>
        <v/>
      </c>
      <c r="AW26" s="12">
        <f>IF(A85="Expédié","",G90)</f>
        <v>0</v>
      </c>
      <c r="AX26" s="142"/>
      <c r="AY26" s="142"/>
      <c r="AZ26" s="142"/>
      <c r="BA26" s="142"/>
      <c r="BB26" s="135"/>
      <c r="BC26" s="143"/>
      <c r="BD26" s="144"/>
      <c r="BE26" s="143"/>
      <c r="BF26" s="145"/>
      <c r="BH26" s="30">
        <v>17</v>
      </c>
    </row>
    <row r="27" spans="1:60" ht="15" customHeight="1" x14ac:dyDescent="0.25">
      <c r="A27" s="123" t="str">
        <f>IF(A25="Sur parc","PARC",IF(A25="À quai","QUAI",""))</f>
        <v/>
      </c>
      <c r="B27" s="89"/>
      <c r="C27" s="50"/>
      <c r="D27" s="49"/>
      <c r="E27" s="50"/>
      <c r="F27" s="53">
        <f>IF(G26="","",C26/G26)</f>
        <v>1.9794238683127572</v>
      </c>
      <c r="G27" s="50"/>
      <c r="H27" s="121" t="str">
        <f>IF($H25="Sur parc","PARC",IF($H25="À quai","QUAI",""))</f>
        <v/>
      </c>
      <c r="I27" s="15"/>
      <c r="J27" s="52"/>
      <c r="K27" s="66"/>
      <c r="L27" s="52"/>
      <c r="M27" s="69">
        <f>IF(N26="","",J26/N26)</f>
        <v>4.4848484848484844</v>
      </c>
      <c r="N27" s="52"/>
      <c r="O27" s="123" t="str">
        <f>IF(O25="Sur parc","PARC",IF(O25="À quai","QUAI",""))</f>
        <v/>
      </c>
      <c r="P27" s="15"/>
      <c r="Q27" s="52"/>
      <c r="R27" s="52"/>
      <c r="S27" s="75"/>
      <c r="T27" s="69">
        <f>IF(U26="","",Q26/U26)</f>
        <v>174.2</v>
      </c>
      <c r="U27" s="52"/>
      <c r="V27" s="123" t="str">
        <f>IF(V25="Sur parc","PARC",IF(V25="À quai","QUAI",""))</f>
        <v/>
      </c>
      <c r="W27" s="15"/>
      <c r="X27" s="52"/>
      <c r="Y27" s="52"/>
      <c r="Z27" s="75"/>
      <c r="AA27" s="69" t="str">
        <f>IF(AB26="","",X26/AB26)</f>
        <v/>
      </c>
      <c r="AB27" s="52"/>
      <c r="AC27" s="123" t="str">
        <f>IF(AC25="Sur parc","PARC",IF(AC25="À quai","QUAI",""))</f>
        <v/>
      </c>
      <c r="AD27" s="15"/>
      <c r="AE27" s="52"/>
      <c r="AF27" s="52"/>
      <c r="AG27" s="75"/>
      <c r="AH27" s="69" t="str">
        <f>IF(AI26="","",AE26/AI26)</f>
        <v/>
      </c>
      <c r="AI27" s="111"/>
      <c r="AL27" s="12" t="str">
        <f>IF($D91="TR",$C92,"")</f>
        <v/>
      </c>
      <c r="AM27" s="12" t="str">
        <f>IF($D91="TR",$G92,"")</f>
        <v/>
      </c>
      <c r="AN27" s="12" t="str">
        <f>IF($D91="TR",$F92,"")</f>
        <v/>
      </c>
      <c r="AO27" s="12" t="str">
        <f>IF($G91="PAC",1,"")</f>
        <v/>
      </c>
      <c r="AP27" s="12" t="str">
        <f>IF($G91="PAC",$F92,"")</f>
        <v/>
      </c>
      <c r="AQ27" s="12" t="str">
        <f>IF($G91="PAC",1,"")</f>
        <v/>
      </c>
      <c r="AR27" s="12" t="str">
        <f>IF($G91="PAC",$C92,"")</f>
        <v/>
      </c>
      <c r="AS27" s="12" t="str">
        <f>IF($A91="Expédié",1,"")</f>
        <v/>
      </c>
      <c r="AT27" s="12" t="str">
        <f>IF($A91="Expédié",$C92,"")</f>
        <v/>
      </c>
      <c r="AU27" s="12" t="str">
        <f>IF($A91="Expédié",$F92,"")</f>
        <v/>
      </c>
      <c r="AV27" s="12" t="str">
        <f>IF(G95="Oui",C92,"")</f>
        <v/>
      </c>
      <c r="AW27" s="12">
        <f>IF(A91="Expédié","",G96)</f>
        <v>0</v>
      </c>
      <c r="AX27" s="22"/>
      <c r="AY27" s="22"/>
      <c r="AZ27" s="22"/>
      <c r="BA27" s="22"/>
      <c r="BB27" s="23"/>
      <c r="BC27" s="24"/>
      <c r="BD27" s="25"/>
      <c r="BE27" s="24"/>
      <c r="BF27" s="26"/>
      <c r="BH27" s="30">
        <v>18</v>
      </c>
    </row>
    <row r="28" spans="1:60" x14ac:dyDescent="0.25">
      <c r="A28" s="123"/>
      <c r="B28" s="15"/>
      <c r="C28" s="52"/>
      <c r="D28" s="49"/>
      <c r="E28" s="50"/>
      <c r="F28" s="50" t="s">
        <v>111</v>
      </c>
      <c r="G28" s="48"/>
      <c r="H28" s="121"/>
      <c r="I28" s="15"/>
      <c r="J28" s="52"/>
      <c r="K28" s="68"/>
      <c r="L28" s="52"/>
      <c r="M28" s="52" t="s">
        <v>111</v>
      </c>
      <c r="N28" s="100"/>
      <c r="O28" s="123"/>
      <c r="P28" s="15"/>
      <c r="Q28" s="52"/>
      <c r="R28" s="76"/>
      <c r="S28" s="75"/>
      <c r="T28" s="52" t="s">
        <v>111</v>
      </c>
      <c r="U28" s="100"/>
      <c r="V28" s="123"/>
      <c r="W28" s="15"/>
      <c r="X28" s="52"/>
      <c r="Y28" s="76"/>
      <c r="Z28" s="75"/>
      <c r="AA28" s="52" t="s">
        <v>111</v>
      </c>
      <c r="AB28" s="100"/>
      <c r="AC28" s="123"/>
      <c r="AD28" s="15"/>
      <c r="AE28" s="52"/>
      <c r="AF28" s="76"/>
      <c r="AG28" s="75"/>
      <c r="AH28" s="52" t="s">
        <v>111</v>
      </c>
      <c r="AI28" s="108"/>
      <c r="AL28" s="12" t="str">
        <f>IF($D97="TR",$C98,"")</f>
        <v/>
      </c>
      <c r="AM28" s="12" t="str">
        <f>IF($D97="TR",$G98,"")</f>
        <v/>
      </c>
      <c r="AN28" s="12" t="str">
        <f>IF($D97="TR",$F98,"")</f>
        <v/>
      </c>
      <c r="AO28" s="12" t="str">
        <f>IF($G97="PAC",1,"")</f>
        <v/>
      </c>
      <c r="AP28" s="12" t="str">
        <f>IF($G97="PAC",$F98,"")</f>
        <v/>
      </c>
      <c r="AQ28" s="12" t="str">
        <f>IF($G97="PAC",1,"")</f>
        <v/>
      </c>
      <c r="AR28" s="12" t="str">
        <f>IF($G97="PAC",$C98,"")</f>
        <v/>
      </c>
      <c r="AS28" s="12" t="str">
        <f>IF($A97="Expédié",1,"")</f>
        <v/>
      </c>
      <c r="AT28" s="12" t="str">
        <f>IF($A97="Expédié",$C98,"")</f>
        <v/>
      </c>
      <c r="AU28" s="12" t="str">
        <f>IF($A97="Expédié",$F98,"")</f>
        <v/>
      </c>
      <c r="AV28" s="12" t="str">
        <f>IF(G101="Oui",C98,"")</f>
        <v/>
      </c>
      <c r="AW28" s="12">
        <f>IF(A97="Expédié","",G102)</f>
        <v>0</v>
      </c>
      <c r="BH28" s="30">
        <v>19</v>
      </c>
    </row>
    <row r="29" spans="1:60" ht="15" customHeight="1" x14ac:dyDescent="0.25">
      <c r="A29" s="123"/>
      <c r="B29" s="15"/>
      <c r="C29" s="52"/>
      <c r="D29" s="49"/>
      <c r="E29" s="50"/>
      <c r="F29" s="50" t="s">
        <v>112</v>
      </c>
      <c r="G29" s="48"/>
      <c r="H29" s="121"/>
      <c r="I29" s="15"/>
      <c r="J29" s="52"/>
      <c r="K29" s="68"/>
      <c r="L29" s="52"/>
      <c r="M29" s="52" t="s">
        <v>112</v>
      </c>
      <c r="N29" s="101"/>
      <c r="O29" s="123"/>
      <c r="P29" s="15"/>
      <c r="Q29" s="52"/>
      <c r="R29" s="76"/>
      <c r="S29" s="75"/>
      <c r="T29" s="52" t="s">
        <v>112</v>
      </c>
      <c r="U29" s="101"/>
      <c r="V29" s="123"/>
      <c r="W29" s="15"/>
      <c r="X29" s="52"/>
      <c r="Y29" s="76"/>
      <c r="Z29" s="75"/>
      <c r="AA29" s="52" t="s">
        <v>112</v>
      </c>
      <c r="AB29" s="101"/>
      <c r="AC29" s="123"/>
      <c r="AD29" s="15"/>
      <c r="AE29" s="52"/>
      <c r="AF29" s="76"/>
      <c r="AG29" s="75"/>
      <c r="AH29" s="52" t="s">
        <v>112</v>
      </c>
      <c r="AI29" s="109"/>
      <c r="AL29" s="12" t="str">
        <f>IF($D103="TR",$C104,"")</f>
        <v/>
      </c>
      <c r="AM29" s="12" t="str">
        <f>IF($D103="TR",$G104,"")</f>
        <v/>
      </c>
      <c r="AN29" s="12" t="str">
        <f>IF($D103="TR",$F104,"")</f>
        <v/>
      </c>
      <c r="AO29" s="12" t="str">
        <f>IF($G103="PAC",1,"")</f>
        <v/>
      </c>
      <c r="AP29" s="12" t="str">
        <f>IF($G103="PAC",$F104,"")</f>
        <v/>
      </c>
      <c r="AQ29" s="12" t="str">
        <f>IF($G103="PAC",1,"")</f>
        <v/>
      </c>
      <c r="AR29" s="12" t="str">
        <f>IF($G103="PAC",$C104,"")</f>
        <v/>
      </c>
      <c r="AS29" s="12" t="str">
        <f>IF($A103="Expédié",1,"")</f>
        <v/>
      </c>
      <c r="AT29" s="12" t="str">
        <f>IF($A103="Expédié",$C104,"")</f>
        <v/>
      </c>
      <c r="AU29" s="12" t="str">
        <f>IF($A103="Expédié",$F104,"")</f>
        <v/>
      </c>
      <c r="AV29" s="12" t="str">
        <f>IF(G107="Oui",C104,"")</f>
        <v/>
      </c>
      <c r="AW29" s="12">
        <f>IF(A103="Expédié","",G108)</f>
        <v>0</v>
      </c>
      <c r="AX29" s="137" t="s">
        <v>38</v>
      </c>
      <c r="AY29" s="125">
        <f>BF24+BF20+BF17</f>
        <v>8476.1153846153848</v>
      </c>
      <c r="AZ29" s="125"/>
      <c r="BA29" s="128">
        <f>AY29/BF12</f>
        <v>22.305566801619435</v>
      </c>
      <c r="BB29" s="129"/>
      <c r="BH29" s="30">
        <v>20</v>
      </c>
    </row>
    <row r="30" spans="1:60" ht="15.75" customHeight="1" thickBot="1" x14ac:dyDescent="0.3">
      <c r="A30" s="124"/>
      <c r="B30" s="16"/>
      <c r="C30" s="54"/>
      <c r="D30" s="55"/>
      <c r="E30" s="56"/>
      <c r="F30" s="56" t="s">
        <v>113</v>
      </c>
      <c r="G30" s="95"/>
      <c r="H30" s="122"/>
      <c r="I30" s="16"/>
      <c r="J30" s="54"/>
      <c r="K30" s="70"/>
      <c r="L30" s="54"/>
      <c r="M30" s="54" t="s">
        <v>113</v>
      </c>
      <c r="N30" s="102"/>
      <c r="O30" s="124"/>
      <c r="P30" s="16"/>
      <c r="Q30" s="54"/>
      <c r="R30" s="77"/>
      <c r="S30" s="78"/>
      <c r="T30" s="54" t="s">
        <v>113</v>
      </c>
      <c r="U30" s="102"/>
      <c r="V30" s="124"/>
      <c r="W30" s="16"/>
      <c r="X30" s="54"/>
      <c r="Y30" s="77"/>
      <c r="Z30" s="78"/>
      <c r="AA30" s="54" t="s">
        <v>113</v>
      </c>
      <c r="AB30" s="102"/>
      <c r="AC30" s="124"/>
      <c r="AD30" s="16"/>
      <c r="AE30" s="54"/>
      <c r="AF30" s="77"/>
      <c r="AG30" s="78"/>
      <c r="AH30" s="54" t="s">
        <v>113</v>
      </c>
      <c r="AI30" s="110"/>
      <c r="AL30" s="1">
        <f>IF(K13="TR",J14,"")</f>
        <v>203</v>
      </c>
      <c r="AM30" s="1">
        <f>IF(K13="TR",N14,"")</f>
        <v>51</v>
      </c>
      <c r="AN30" s="1">
        <f>IF(K13="TR",M14,"")</f>
        <v>6.2549999999999999</v>
      </c>
      <c r="AO30" s="1">
        <f>IF($N13="PAC",1,"")</f>
        <v>1</v>
      </c>
      <c r="AP30" s="1">
        <f>IF($N13="PAC",$M14,"")</f>
        <v>6.2549999999999999</v>
      </c>
      <c r="AQ30" s="12">
        <f>IF($N13="PAC",1,"")</f>
        <v>1</v>
      </c>
      <c r="AR30" s="12">
        <f>IF($N13="PAC",$J14,"")</f>
        <v>203</v>
      </c>
      <c r="AS30" s="12" t="str">
        <f>IF($H13="Expédié",1,"")</f>
        <v/>
      </c>
      <c r="AT30" s="12" t="str">
        <f>IF($H13="Expédié",$J14,"")</f>
        <v/>
      </c>
      <c r="AU30" s="12" t="str">
        <f>IF($H13="Expédié",$M14,"")</f>
        <v/>
      </c>
      <c r="AV30" s="12" t="str">
        <f>IF(N17="Oui",J14,"")</f>
        <v/>
      </c>
      <c r="AW30" s="12">
        <f>IF(H13="Expédié","",N18)</f>
        <v>0</v>
      </c>
      <c r="AX30" s="138"/>
      <c r="AY30" s="126"/>
      <c r="AZ30" s="126"/>
      <c r="BA30" s="130"/>
      <c r="BB30" s="131"/>
      <c r="BH30" s="30">
        <v>21</v>
      </c>
    </row>
    <row r="31" spans="1:60" ht="15" customHeight="1" x14ac:dyDescent="0.25">
      <c r="A31" s="92"/>
      <c r="B31" s="90">
        <v>40457</v>
      </c>
      <c r="C31" s="57">
        <v>0.29166666666666669</v>
      </c>
      <c r="D31" s="46" t="s">
        <v>117</v>
      </c>
      <c r="E31" s="47" t="s">
        <v>71</v>
      </c>
      <c r="F31" s="47" t="s">
        <v>62</v>
      </c>
      <c r="G31" s="58" t="s">
        <v>50</v>
      </c>
      <c r="H31" s="96"/>
      <c r="I31" s="87">
        <v>40365</v>
      </c>
      <c r="J31" s="62">
        <v>0.5625</v>
      </c>
      <c r="K31" s="63" t="s">
        <v>117</v>
      </c>
      <c r="L31" s="64" t="s">
        <v>75</v>
      </c>
      <c r="M31" s="64" t="s">
        <v>86</v>
      </c>
      <c r="N31" s="98"/>
      <c r="O31" s="92"/>
      <c r="P31" s="87">
        <v>40305</v>
      </c>
      <c r="Q31" s="72">
        <v>0.91666666666666663</v>
      </c>
      <c r="R31" s="73"/>
      <c r="S31" s="74" t="s">
        <v>70</v>
      </c>
      <c r="T31" s="64" t="s">
        <v>101</v>
      </c>
      <c r="U31" s="98"/>
      <c r="V31" s="92"/>
      <c r="W31" s="87"/>
      <c r="X31" s="72">
        <v>0</v>
      </c>
      <c r="Y31" s="73"/>
      <c r="Z31" s="74" t="s">
        <v>76</v>
      </c>
      <c r="AA31" s="64" t="s">
        <v>67</v>
      </c>
      <c r="AB31" s="98"/>
      <c r="AC31" s="92"/>
      <c r="AD31" s="104"/>
      <c r="AE31" s="72">
        <v>0</v>
      </c>
      <c r="AF31" s="73"/>
      <c r="AG31" s="74" t="s">
        <v>76</v>
      </c>
      <c r="AH31" s="64" t="s">
        <v>67</v>
      </c>
      <c r="AI31" s="65"/>
      <c r="AL31" s="1">
        <f>IF(K19="TR",J20,"")</f>
        <v>274</v>
      </c>
      <c r="AM31" s="1">
        <f>IF(K19="TR",N20,"")</f>
        <v>51</v>
      </c>
      <c r="AN31" s="1">
        <f>IF(K19="TR",M20,"")</f>
        <v>8.4890000000000008</v>
      </c>
      <c r="AO31" s="1" t="str">
        <f>IF($N19="PAC",1,"")</f>
        <v/>
      </c>
      <c r="AP31" s="1" t="str">
        <f>IF($N19="PAC",$M20,"")</f>
        <v/>
      </c>
      <c r="AQ31" s="1" t="str">
        <f>IF($N19="PAC",1,"")</f>
        <v/>
      </c>
      <c r="AR31" s="12" t="str">
        <f>IF($N19="PAC",$J20,"")</f>
        <v/>
      </c>
      <c r="AS31" s="12" t="str">
        <f>IF($H19="Expédié",1,"")</f>
        <v/>
      </c>
      <c r="AT31" s="12" t="str">
        <f>IF($H19="Expédié",$J20,"")</f>
        <v/>
      </c>
      <c r="AU31" s="12" t="str">
        <f>IF($H19="Expédié",$M20,"")</f>
        <v/>
      </c>
      <c r="AV31" s="12" t="str">
        <f>IF(N23="Oui",J20,"")</f>
        <v/>
      </c>
      <c r="AW31" s="12">
        <f>IF(H19="Expédié","",N24)</f>
        <v>0</v>
      </c>
      <c r="AX31" s="139"/>
      <c r="AY31" s="127"/>
      <c r="AZ31" s="127"/>
      <c r="BA31" s="132"/>
      <c r="BB31" s="133"/>
      <c r="BH31" s="30">
        <v>22</v>
      </c>
    </row>
    <row r="32" spans="1:60" ht="15" customHeight="1" x14ac:dyDescent="0.25">
      <c r="A32" s="93"/>
      <c r="B32" s="89" t="s">
        <v>57</v>
      </c>
      <c r="C32" s="48">
        <v>603</v>
      </c>
      <c r="D32" s="88">
        <f>IF(AND(B31&lt;&gt;"",C32=""),1,0)</f>
        <v>0</v>
      </c>
      <c r="E32" s="50" t="s">
        <v>20</v>
      </c>
      <c r="F32" s="51">
        <v>17.202999999999999</v>
      </c>
      <c r="G32" s="94">
        <v>254</v>
      </c>
      <c r="H32" s="97"/>
      <c r="I32" s="15" t="s">
        <v>57</v>
      </c>
      <c r="J32" s="48">
        <v>943</v>
      </c>
      <c r="K32" s="88">
        <f>IF(AND(I31&lt;&gt;"",J32=""),1,0)</f>
        <v>0</v>
      </c>
      <c r="L32" s="52" t="s">
        <v>20</v>
      </c>
      <c r="M32" s="67">
        <v>27.904</v>
      </c>
      <c r="N32" s="99">
        <v>51</v>
      </c>
      <c r="O32" s="93"/>
      <c r="P32" s="15" t="s">
        <v>57</v>
      </c>
      <c r="Q32" s="48">
        <v>899</v>
      </c>
      <c r="R32" s="88">
        <f>IF(AND(P31&lt;&gt;"",Q32=""),1,0)</f>
        <v>0</v>
      </c>
      <c r="S32" s="75" t="s">
        <v>20</v>
      </c>
      <c r="T32" s="67">
        <v>26.838999999999999</v>
      </c>
      <c r="U32" s="99">
        <v>194</v>
      </c>
      <c r="V32" s="93"/>
      <c r="W32" s="15" t="s">
        <v>57</v>
      </c>
      <c r="X32" s="48"/>
      <c r="Y32" s="88">
        <f>IF(AND(W31&lt;&gt;"",X32=""),1,0)</f>
        <v>0</v>
      </c>
      <c r="Z32" s="75" t="s">
        <v>20</v>
      </c>
      <c r="AA32" s="67">
        <v>0</v>
      </c>
      <c r="AB32" s="99"/>
      <c r="AC32" s="93"/>
      <c r="AD32" s="15" t="s">
        <v>57</v>
      </c>
      <c r="AE32" s="48"/>
      <c r="AF32" s="88">
        <f>IF(AND(AD31&lt;&gt;"",AE32=""),1,0)</f>
        <v>0</v>
      </c>
      <c r="AG32" s="75" t="s">
        <v>20</v>
      </c>
      <c r="AH32" s="67">
        <v>0</v>
      </c>
      <c r="AI32" s="106"/>
      <c r="AL32" s="1">
        <f>IF(K25="TR",J26,"")</f>
        <v>296</v>
      </c>
      <c r="AM32" s="1">
        <f>IF(K25="TR",N26,"")</f>
        <v>66</v>
      </c>
      <c r="AN32" s="1">
        <f>IF(K25="TR",M26,"")</f>
        <v>9.9570000000000007</v>
      </c>
      <c r="AO32" s="1" t="str">
        <f>IF($N25="PAC",1,"")</f>
        <v/>
      </c>
      <c r="AP32" s="1" t="str">
        <f>IF($N25="PAC",$M26,"")</f>
        <v/>
      </c>
      <c r="AQ32" s="1" t="str">
        <f>IF($N25="PAC",1,"")</f>
        <v/>
      </c>
      <c r="AR32" s="12" t="str">
        <f>IF($N25="PAC",$J26,"")</f>
        <v/>
      </c>
      <c r="AS32" s="12" t="str">
        <f>IF($H25="Expédié",1,"")</f>
        <v/>
      </c>
      <c r="AT32" s="12" t="str">
        <f>IF($H25="Expédié",$J26,"")</f>
        <v/>
      </c>
      <c r="AU32" s="12" t="str">
        <f>IF($H25="Expédié",$M26,"")</f>
        <v/>
      </c>
      <c r="AV32" s="12" t="str">
        <f>IF(N29="Oui",J26,"")</f>
        <v/>
      </c>
      <c r="AW32" s="12">
        <f>IF(H25="Expédié","",N30)</f>
        <v>0</v>
      </c>
      <c r="AX32" s="14" t="str">
        <f>IF(MOD(WEEKNUM(B1),2)=0,"impair","pair")</f>
        <v>impair</v>
      </c>
      <c r="AY32" s="14"/>
      <c r="AZ32" s="14"/>
      <c r="BA32" s="14">
        <f>ROUNDUP(BA29,0)</f>
        <v>23</v>
      </c>
      <c r="BB32" s="14"/>
      <c r="BH32" s="30">
        <v>23</v>
      </c>
    </row>
    <row r="33" spans="1:60" ht="15" customHeight="1" x14ac:dyDescent="0.25">
      <c r="A33" s="123" t="str">
        <f>IF(A31="Sur parc","PARC",IF(A31="À quai","QUAI",""))</f>
        <v/>
      </c>
      <c r="B33" s="89"/>
      <c r="C33" s="50"/>
      <c r="D33" s="49"/>
      <c r="E33" s="50"/>
      <c r="F33" s="53">
        <f>IF(G32="","",C32/G32)</f>
        <v>2.3740157480314958</v>
      </c>
      <c r="G33" s="50"/>
      <c r="H33" s="121" t="str">
        <f>IF($H31="Sur parc","PARC",IF($H31="À quai","QUAI",""))</f>
        <v/>
      </c>
      <c r="I33" s="15"/>
      <c r="J33" s="52"/>
      <c r="K33" s="66"/>
      <c r="L33" s="52"/>
      <c r="M33" s="69">
        <f>IF(N32="","",J32/N32)</f>
        <v>18.490196078431371</v>
      </c>
      <c r="N33" s="52"/>
      <c r="O33" s="123" t="str">
        <f>IF(O31="Sur parc","PARC",IF(O31="À quai","QUAI",""))</f>
        <v/>
      </c>
      <c r="P33" s="15"/>
      <c r="Q33" s="52"/>
      <c r="R33" s="52"/>
      <c r="S33" s="75"/>
      <c r="T33" s="69">
        <f>IF(U32="","",Q32/U32)</f>
        <v>4.6340206185567014</v>
      </c>
      <c r="U33" s="52"/>
      <c r="V33" s="123" t="str">
        <f>IF(V31="Sur parc","PARC",IF(V31="À quai","QUAI",""))</f>
        <v/>
      </c>
      <c r="W33" s="15"/>
      <c r="X33" s="52"/>
      <c r="Y33" s="52"/>
      <c r="Z33" s="75"/>
      <c r="AA33" s="69" t="str">
        <f>IF(AB32="","",X32/AB32)</f>
        <v/>
      </c>
      <c r="AB33" s="52"/>
      <c r="AC33" s="123" t="str">
        <f>IF(AC31="Sur parc","PARC",IF(AC31="À quai","QUAI",""))</f>
        <v/>
      </c>
      <c r="AD33" s="15"/>
      <c r="AE33" s="52"/>
      <c r="AF33" s="52"/>
      <c r="AG33" s="75"/>
      <c r="AH33" s="69" t="str">
        <f>IF(AI32="","",AE32/AI32)</f>
        <v/>
      </c>
      <c r="AI33" s="111"/>
      <c r="AL33" s="1">
        <f>IF(K31="TR",J32,"")</f>
        <v>943</v>
      </c>
      <c r="AM33" s="1">
        <f>IF(K31="TR",N32,"")</f>
        <v>51</v>
      </c>
      <c r="AN33" s="1">
        <f>IF(K31="TR",M32,"")</f>
        <v>27.904</v>
      </c>
      <c r="AO33" s="1" t="str">
        <f>IF($N31="PAC",1,"")</f>
        <v/>
      </c>
      <c r="AP33" s="1" t="str">
        <f>IF($N31="PAC",$M32,"")</f>
        <v/>
      </c>
      <c r="AQ33" s="1" t="str">
        <f>IF($N31="PAC",1,"")</f>
        <v/>
      </c>
      <c r="AR33" s="12" t="str">
        <f>IF($N31="PAC",$J32,"")</f>
        <v/>
      </c>
      <c r="AS33" s="12" t="str">
        <f>IF($H31="Expédié",1,"")</f>
        <v/>
      </c>
      <c r="AT33" s="12" t="str">
        <f>IF($H31="Expédié",$J32,"")</f>
        <v/>
      </c>
      <c r="AU33" s="12" t="str">
        <f>IF($H31="Expédié",$M32,"")</f>
        <v/>
      </c>
      <c r="AV33" s="12" t="str">
        <f>IF(N35="Oui",J32,"")</f>
        <v/>
      </c>
      <c r="AW33" s="12">
        <f>IF(H31="Expédié","",N36)</f>
        <v>0</v>
      </c>
      <c r="AX33" s="14"/>
      <c r="AY33" s="14"/>
      <c r="AZ33" s="14"/>
      <c r="BA33" s="14"/>
      <c r="BB33" s="14"/>
      <c r="BH33" s="30">
        <v>24</v>
      </c>
    </row>
    <row r="34" spans="1:60" ht="15" customHeight="1" x14ac:dyDescent="0.25">
      <c r="A34" s="123"/>
      <c r="B34" s="15"/>
      <c r="C34" s="52"/>
      <c r="D34" s="49"/>
      <c r="E34" s="50"/>
      <c r="F34" s="50" t="s">
        <v>111</v>
      </c>
      <c r="G34" s="48"/>
      <c r="H34" s="121"/>
      <c r="I34" s="15"/>
      <c r="J34" s="52"/>
      <c r="K34" s="68"/>
      <c r="L34" s="52"/>
      <c r="M34" s="52" t="s">
        <v>111</v>
      </c>
      <c r="N34" s="100"/>
      <c r="O34" s="123"/>
      <c r="P34" s="15"/>
      <c r="Q34" s="52"/>
      <c r="R34" s="76"/>
      <c r="S34" s="75"/>
      <c r="T34" s="52" t="s">
        <v>111</v>
      </c>
      <c r="U34" s="100"/>
      <c r="V34" s="123"/>
      <c r="W34" s="15"/>
      <c r="X34" s="52"/>
      <c r="Y34" s="76"/>
      <c r="Z34" s="75"/>
      <c r="AA34" s="52" t="s">
        <v>111</v>
      </c>
      <c r="AB34" s="100"/>
      <c r="AC34" s="123"/>
      <c r="AD34" s="15"/>
      <c r="AE34" s="52"/>
      <c r="AF34" s="76"/>
      <c r="AG34" s="75"/>
      <c r="AH34" s="52" t="s">
        <v>111</v>
      </c>
      <c r="AI34" s="108"/>
      <c r="AL34" s="1">
        <f>IF(K37="TR",J38,"")</f>
        <v>468</v>
      </c>
      <c r="AM34" s="1">
        <f>IF(K37="TR",N38,"")</f>
        <v>2</v>
      </c>
      <c r="AN34" s="1">
        <f>IF(K37="TR",M38,"")</f>
        <v>15.398</v>
      </c>
      <c r="AO34" s="1" t="str">
        <f>IF($N37="PAC",1,"")</f>
        <v/>
      </c>
      <c r="AP34" s="1" t="str">
        <f>IF($N37="PAC",$M38,"")</f>
        <v/>
      </c>
      <c r="AQ34" s="1" t="str">
        <f>IF($N37="PAC",1,"")</f>
        <v/>
      </c>
      <c r="AR34" s="12" t="str">
        <f>IF($N37="PAC",$J38,"")</f>
        <v/>
      </c>
      <c r="AS34" s="12" t="str">
        <f>IF($H37="Expédié",1,"")</f>
        <v/>
      </c>
      <c r="AT34" s="12" t="str">
        <f>IF($H37="Expédié",$J38,"")</f>
        <v/>
      </c>
      <c r="AU34" s="12" t="str">
        <f>IF($H37="Expédié",$M38,"")</f>
        <v/>
      </c>
      <c r="AV34" s="12" t="str">
        <f>IF(N41="Oui",J38,"")</f>
        <v/>
      </c>
      <c r="AW34" s="12">
        <f>IF(H37="Expédié","",N42)</f>
        <v>0</v>
      </c>
      <c r="AY34" s="134" t="s">
        <v>39</v>
      </c>
      <c r="AZ34" s="134"/>
      <c r="BA34" s="134" t="s">
        <v>40</v>
      </c>
      <c r="BB34" s="134"/>
      <c r="BH34" s="30">
        <v>25</v>
      </c>
    </row>
    <row r="35" spans="1:60" ht="15" customHeight="1" thickBot="1" x14ac:dyDescent="0.3">
      <c r="A35" s="123"/>
      <c r="B35" s="15"/>
      <c r="C35" s="52"/>
      <c r="D35" s="49"/>
      <c r="E35" s="50"/>
      <c r="F35" s="50" t="s">
        <v>112</v>
      </c>
      <c r="G35" s="48"/>
      <c r="H35" s="121"/>
      <c r="I35" s="15"/>
      <c r="J35" s="52"/>
      <c r="K35" s="68"/>
      <c r="L35" s="52"/>
      <c r="M35" s="52" t="s">
        <v>112</v>
      </c>
      <c r="N35" s="101"/>
      <c r="O35" s="123"/>
      <c r="P35" s="15"/>
      <c r="Q35" s="52"/>
      <c r="R35" s="76"/>
      <c r="S35" s="75"/>
      <c r="T35" s="52" t="s">
        <v>112</v>
      </c>
      <c r="U35" s="101"/>
      <c r="V35" s="123"/>
      <c r="W35" s="15"/>
      <c r="X35" s="52"/>
      <c r="Y35" s="76"/>
      <c r="Z35" s="75"/>
      <c r="AA35" s="52" t="s">
        <v>112</v>
      </c>
      <c r="AB35" s="101"/>
      <c r="AC35" s="123"/>
      <c r="AD35" s="15"/>
      <c r="AE35" s="52"/>
      <c r="AF35" s="76"/>
      <c r="AG35" s="75"/>
      <c r="AH35" s="52" t="s">
        <v>112</v>
      </c>
      <c r="AI35" s="109"/>
      <c r="AL35" s="1">
        <f>IF(K43="TR",J44,"")</f>
        <v>376</v>
      </c>
      <c r="AM35" s="1">
        <f>IF(K43="TR",N44,"")</f>
        <v>51</v>
      </c>
      <c r="AN35" s="1">
        <f>IF(K43="TR",M44,"")</f>
        <v>10.942</v>
      </c>
      <c r="AO35" s="1" t="str">
        <f>IF($N43="PAC",1,"")</f>
        <v/>
      </c>
      <c r="AP35" s="1" t="str">
        <f>IF($N43="PAC",$M44,"")</f>
        <v/>
      </c>
      <c r="AQ35" s="1" t="str">
        <f>IF($N43="PAC",1,"")</f>
        <v/>
      </c>
      <c r="AR35" s="12" t="str">
        <f>IF($N43="PAC",$J44,"")</f>
        <v/>
      </c>
      <c r="AS35" s="12" t="str">
        <f>IF($H43="Expédié",1,"")</f>
        <v/>
      </c>
      <c r="AT35" s="12" t="str">
        <f>IF($H43="Expédié",$J44,"")</f>
        <v/>
      </c>
      <c r="AU35" s="12" t="str">
        <f>IF($H43="Expédié",$M44,"")</f>
        <v/>
      </c>
      <c r="AV35" s="12" t="str">
        <f>IF(N47="Oui",J44,"")</f>
        <v/>
      </c>
      <c r="AW35" s="12">
        <f>IF(H43="Expédié","",N48)</f>
        <v>0</v>
      </c>
      <c r="AY35" s="134"/>
      <c r="AZ35" s="134"/>
      <c r="BA35" s="134"/>
      <c r="BB35" s="134"/>
      <c r="BH35" s="31">
        <v>26</v>
      </c>
    </row>
    <row r="36" spans="1:60" ht="15" customHeight="1" thickBot="1" x14ac:dyDescent="0.3">
      <c r="A36" s="124"/>
      <c r="B36" s="16"/>
      <c r="C36" s="54"/>
      <c r="D36" s="55"/>
      <c r="E36" s="56"/>
      <c r="F36" s="56" t="s">
        <v>113</v>
      </c>
      <c r="G36" s="95"/>
      <c r="H36" s="122"/>
      <c r="I36" s="16"/>
      <c r="J36" s="54"/>
      <c r="K36" s="70"/>
      <c r="L36" s="54"/>
      <c r="M36" s="54" t="s">
        <v>113</v>
      </c>
      <c r="N36" s="102"/>
      <c r="O36" s="124"/>
      <c r="P36" s="16"/>
      <c r="Q36" s="54"/>
      <c r="R36" s="77"/>
      <c r="S36" s="78"/>
      <c r="T36" s="54" t="s">
        <v>113</v>
      </c>
      <c r="U36" s="102"/>
      <c r="V36" s="124"/>
      <c r="W36" s="16"/>
      <c r="X36" s="54"/>
      <c r="Y36" s="77"/>
      <c r="Z36" s="78"/>
      <c r="AA36" s="54" t="s">
        <v>113</v>
      </c>
      <c r="AB36" s="102"/>
      <c r="AC36" s="124"/>
      <c r="AD36" s="16"/>
      <c r="AE36" s="54"/>
      <c r="AF36" s="77"/>
      <c r="AG36" s="78"/>
      <c r="AH36" s="54" t="s">
        <v>113</v>
      </c>
      <c r="AI36" s="110"/>
      <c r="AL36" s="1">
        <f>IF(K49="TR",J50,"")</f>
        <v>420</v>
      </c>
      <c r="AM36" s="1">
        <f>IF(K49="TR",N50,"")</f>
        <v>72</v>
      </c>
      <c r="AN36" s="1">
        <f>IF(K49="TR",M50,"")</f>
        <v>13.006</v>
      </c>
      <c r="AO36" s="1" t="str">
        <f>IF($N49="PAC",1,"")</f>
        <v/>
      </c>
      <c r="AP36" s="1" t="str">
        <f>IF($N49="PAC",$M50,"")</f>
        <v/>
      </c>
      <c r="AQ36" s="1" t="str">
        <f>IF($N49="PAC",1,"")</f>
        <v/>
      </c>
      <c r="AR36" s="12" t="str">
        <f>IF($N49="PAC",$J50,"")</f>
        <v/>
      </c>
      <c r="AS36" s="12" t="str">
        <f>IF($H49="Expédié",1,"")</f>
        <v/>
      </c>
      <c r="AT36" s="12" t="str">
        <f>IF($H49="Expédié",$J50,"")</f>
        <v/>
      </c>
      <c r="AU36" s="12" t="str">
        <f>IF($H49="Expédié",$M50,"")</f>
        <v/>
      </c>
      <c r="AV36" s="12" t="str">
        <f>IF(N53="Oui",J50,"")</f>
        <v/>
      </c>
      <c r="AW36" s="12">
        <f>IF(H49="Expédié","",N54)</f>
        <v>0</v>
      </c>
      <c r="AX36" s="136" t="s">
        <v>41</v>
      </c>
      <c r="AY36" s="135">
        <f>IF(AZ17=0,0,IF(AX32="pair",BA32*2,3))</f>
        <v>3</v>
      </c>
      <c r="AZ36" s="135"/>
      <c r="BA36" s="135">
        <f>IF(AZ17=0,0,IF(AX32="impair",BA32*2,3))</f>
        <v>46</v>
      </c>
      <c r="BB36" s="135"/>
    </row>
    <row r="37" spans="1:60" ht="15" customHeight="1" x14ac:dyDescent="0.25">
      <c r="A37" s="92" t="s">
        <v>118</v>
      </c>
      <c r="B37" s="90">
        <v>40183</v>
      </c>
      <c r="C37" s="57">
        <v>0.33333333333333331</v>
      </c>
      <c r="D37" s="46" t="s">
        <v>117</v>
      </c>
      <c r="E37" s="47" t="s">
        <v>72</v>
      </c>
      <c r="F37" s="47" t="s">
        <v>63</v>
      </c>
      <c r="G37" s="58" t="s">
        <v>50</v>
      </c>
      <c r="H37" s="96"/>
      <c r="I37" s="87" t="s">
        <v>77</v>
      </c>
      <c r="J37" s="62">
        <v>0.625</v>
      </c>
      <c r="K37" s="63" t="s">
        <v>117</v>
      </c>
      <c r="L37" s="64" t="s">
        <v>87</v>
      </c>
      <c r="M37" s="64" t="s">
        <v>88</v>
      </c>
      <c r="N37" s="98"/>
      <c r="O37" s="92"/>
      <c r="P37" s="87">
        <v>40244</v>
      </c>
      <c r="Q37" s="72">
        <v>0.95833333333333337</v>
      </c>
      <c r="R37" s="73"/>
      <c r="S37" s="74" t="s">
        <v>70</v>
      </c>
      <c r="T37" s="64" t="s">
        <v>102</v>
      </c>
      <c r="U37" s="98"/>
      <c r="V37" s="92"/>
      <c r="W37" s="87"/>
      <c r="X37" s="72">
        <v>0</v>
      </c>
      <c r="Y37" s="73"/>
      <c r="Z37" s="74" t="s">
        <v>76</v>
      </c>
      <c r="AA37" s="64" t="s">
        <v>67</v>
      </c>
      <c r="AB37" s="98"/>
      <c r="AC37" s="92"/>
      <c r="AD37" s="104"/>
      <c r="AE37" s="72">
        <v>0</v>
      </c>
      <c r="AF37" s="73"/>
      <c r="AG37" s="74" t="s">
        <v>76</v>
      </c>
      <c r="AH37" s="64" t="s">
        <v>67</v>
      </c>
      <c r="AI37" s="65"/>
      <c r="AL37" s="1">
        <f>IF(K55="TR",J56,"")</f>
        <v>397</v>
      </c>
      <c r="AM37" s="1">
        <f>IF(K55="TR",N56,"")</f>
        <v>72</v>
      </c>
      <c r="AN37" s="1">
        <f>IF(K55="TR",M56,"")</f>
        <v>14.195</v>
      </c>
      <c r="AO37" s="1" t="str">
        <f>IF($N55="PAC",1,"")</f>
        <v/>
      </c>
      <c r="AP37" s="1" t="str">
        <f>IF($N55="PAC",$M56,"")</f>
        <v/>
      </c>
      <c r="AQ37" s="1" t="str">
        <f>IF($N55="PAC",1,"")</f>
        <v/>
      </c>
      <c r="AR37" s="12" t="str">
        <f>IF($N55="PAC",$J56,"")</f>
        <v/>
      </c>
      <c r="AS37" s="12" t="str">
        <f>IF($H55="Expédié",1,"")</f>
        <v/>
      </c>
      <c r="AT37" s="12" t="str">
        <f>IF($H55="Expédié",$J56,"")</f>
        <v/>
      </c>
      <c r="AU37" s="12" t="str">
        <f>IF($H55="Expédié",$M56,"")</f>
        <v/>
      </c>
      <c r="AV37" s="12" t="str">
        <f>IF(N59="Oui",J56,"")</f>
        <v/>
      </c>
      <c r="AW37" s="12">
        <f>IF(H55="Expédié","",N60)</f>
        <v>0</v>
      </c>
      <c r="AX37" s="136"/>
      <c r="AY37" s="135"/>
      <c r="AZ37" s="135"/>
      <c r="BA37" s="135"/>
      <c r="BB37" s="135"/>
    </row>
    <row r="38" spans="1:60" ht="15" customHeight="1" x14ac:dyDescent="0.25">
      <c r="A38" s="93"/>
      <c r="B38" s="89" t="s">
        <v>57</v>
      </c>
      <c r="C38" s="48">
        <v>460</v>
      </c>
      <c r="D38" s="88">
        <f>IF(AND(B37&lt;&gt;"",C38=""),1,0)</f>
        <v>0</v>
      </c>
      <c r="E38" s="50" t="s">
        <v>20</v>
      </c>
      <c r="F38" s="51">
        <v>13.34</v>
      </c>
      <c r="G38" s="94">
        <v>51</v>
      </c>
      <c r="H38" s="97"/>
      <c r="I38" s="15" t="s">
        <v>57</v>
      </c>
      <c r="J38" s="48">
        <v>468</v>
      </c>
      <c r="K38" s="88">
        <f>IF(AND(I37&lt;&gt;"",J38=""),1,0)</f>
        <v>0</v>
      </c>
      <c r="L38" s="52" t="s">
        <v>20</v>
      </c>
      <c r="M38" s="67">
        <v>15.398</v>
      </c>
      <c r="N38" s="99">
        <v>2</v>
      </c>
      <c r="O38" s="93"/>
      <c r="P38" s="15" t="s">
        <v>57</v>
      </c>
      <c r="Q38" s="48">
        <v>960</v>
      </c>
      <c r="R38" s="88">
        <f>IF(AND(P37&lt;&gt;"",Q38=""),1,0)</f>
        <v>0</v>
      </c>
      <c r="S38" s="75" t="s">
        <v>20</v>
      </c>
      <c r="T38" s="67">
        <v>27.222000000000001</v>
      </c>
      <c r="U38" s="99">
        <v>243</v>
      </c>
      <c r="V38" s="93"/>
      <c r="W38" s="15" t="s">
        <v>57</v>
      </c>
      <c r="X38" s="48"/>
      <c r="Y38" s="88">
        <f>IF(AND(W37&lt;&gt;"",X38=""),1,0)</f>
        <v>0</v>
      </c>
      <c r="Z38" s="75" t="s">
        <v>20</v>
      </c>
      <c r="AA38" s="67">
        <v>0</v>
      </c>
      <c r="AB38" s="99"/>
      <c r="AC38" s="93"/>
      <c r="AD38" s="15" t="s">
        <v>57</v>
      </c>
      <c r="AE38" s="48"/>
      <c r="AF38" s="88">
        <f>IF(AND(AD37&lt;&gt;"",AE38=""),1,0)</f>
        <v>0</v>
      </c>
      <c r="AG38" s="75" t="s">
        <v>20</v>
      </c>
      <c r="AH38" s="67">
        <v>0</v>
      </c>
      <c r="AI38" s="106"/>
      <c r="AL38" s="1">
        <f>IF(K61="TR",J62,"")</f>
        <v>1148</v>
      </c>
      <c r="AM38" s="1">
        <f>IF(K61="TR",N62,"")</f>
        <v>212</v>
      </c>
      <c r="AN38" s="1">
        <f>IF(K61="TR",M62,"")</f>
        <v>31.553000000000001</v>
      </c>
      <c r="AO38" s="1" t="str">
        <f>IF($N61="PAC",1,"")</f>
        <v/>
      </c>
      <c r="AP38" s="1" t="str">
        <f>IF($N61="PAC",$M62,"")</f>
        <v/>
      </c>
      <c r="AQ38" s="1" t="str">
        <f>IF($N61="PAC",1,"")</f>
        <v/>
      </c>
      <c r="AR38" s="12" t="str">
        <f>IF($N61="PAC",$J62,"")</f>
        <v/>
      </c>
      <c r="AS38" s="12" t="str">
        <f>IF($H61="Expédié",1,"")</f>
        <v/>
      </c>
      <c r="AT38" s="12" t="str">
        <f>IF($H61="Expédié",$J62,"")</f>
        <v/>
      </c>
      <c r="AU38" s="12" t="str">
        <f>IF($H61="Expédié",$M62,"")</f>
        <v/>
      </c>
      <c r="AV38" s="12" t="str">
        <f>IF(N65="Oui",J62,"")</f>
        <v/>
      </c>
      <c r="AW38" s="12">
        <f>IF(H61="Expédié","",N66)</f>
        <v>0</v>
      </c>
      <c r="AX38" s="136"/>
      <c r="AY38" s="135"/>
      <c r="AZ38" s="135"/>
      <c r="BA38" s="135"/>
      <c r="BB38" s="135"/>
    </row>
    <row r="39" spans="1:60" ht="15" customHeight="1" x14ac:dyDescent="0.25">
      <c r="A39" s="123" t="str">
        <f>IF(A37="Sur parc","PARC",IF(A37="À quai","QUAI",""))</f>
        <v/>
      </c>
      <c r="B39" s="89"/>
      <c r="C39" s="50"/>
      <c r="D39" s="49"/>
      <c r="E39" s="50"/>
      <c r="F39" s="53">
        <f>IF(G38="","",C38/G38)</f>
        <v>9.0196078431372548</v>
      </c>
      <c r="G39" s="50"/>
      <c r="H39" s="121" t="str">
        <f>IF($H37="Sur parc","PARC",IF($H37="À quai","QUAI",""))</f>
        <v/>
      </c>
      <c r="I39" s="15"/>
      <c r="J39" s="52"/>
      <c r="K39" s="66"/>
      <c r="L39" s="52"/>
      <c r="M39" s="69">
        <f>IF(N38="","",J38/N38)</f>
        <v>234</v>
      </c>
      <c r="N39" s="52"/>
      <c r="O39" s="123" t="str">
        <f>IF(O37="Sur parc","PARC",IF(O37="À quai","QUAI",""))</f>
        <v/>
      </c>
      <c r="P39" s="15"/>
      <c r="Q39" s="52"/>
      <c r="R39" s="52"/>
      <c r="S39" s="75"/>
      <c r="T39" s="69">
        <f>IF(U38="","",Q38/U38)</f>
        <v>3.9506172839506171</v>
      </c>
      <c r="U39" s="52"/>
      <c r="V39" s="123" t="str">
        <f>IF(V37="Sur parc","PARC",IF(V37="À quai","QUAI",""))</f>
        <v/>
      </c>
      <c r="W39" s="15"/>
      <c r="X39" s="52"/>
      <c r="Y39" s="52"/>
      <c r="Z39" s="75"/>
      <c r="AA39" s="69" t="str">
        <f>IF(AB38="","",X38/AB38)</f>
        <v/>
      </c>
      <c r="AB39" s="52"/>
      <c r="AC39" s="123" t="str">
        <f>IF(AC37="Sur parc","PARC",IF(AC37="À quai","QUAI",""))</f>
        <v/>
      </c>
      <c r="AD39" s="15"/>
      <c r="AE39" s="52"/>
      <c r="AF39" s="52"/>
      <c r="AG39" s="75"/>
      <c r="AH39" s="69" t="str">
        <f>IF(AI38="","",AE38/AI38)</f>
        <v/>
      </c>
      <c r="AI39" s="111"/>
      <c r="AL39" s="1">
        <f>IF(K67="TR",J68,"")</f>
        <v>0</v>
      </c>
      <c r="AM39" s="1">
        <f>IF(K67="TR",N68,"")</f>
        <v>0</v>
      </c>
      <c r="AN39" s="1">
        <f>IF(K67="TR",M68,"")</f>
        <v>31.553000000000001</v>
      </c>
      <c r="AO39" s="1" t="str">
        <f>IF($N67="PAC",1,"")</f>
        <v/>
      </c>
      <c r="AP39" s="1" t="str">
        <f>IF($N67="PAC",$M68,"")</f>
        <v/>
      </c>
      <c r="AQ39" s="1" t="str">
        <f>IF($N67="PAC",1,"")</f>
        <v/>
      </c>
      <c r="AR39" s="12" t="str">
        <f>IF($N67="PAC",$J68,"")</f>
        <v/>
      </c>
      <c r="AS39" s="12" t="str">
        <f>IF($H67="Expédié",1,"")</f>
        <v/>
      </c>
      <c r="AT39" s="12" t="str">
        <f>IF($H67="Expédié",$J68,"")</f>
        <v/>
      </c>
      <c r="AU39" s="12" t="str">
        <f>IF($H67="Expédié",$M68,"")</f>
        <v/>
      </c>
      <c r="AV39" s="12" t="str">
        <f>IF(N71="Oui",J68,"")</f>
        <v/>
      </c>
      <c r="AW39" s="12">
        <f>IF(H67="Expédié","",N72)</f>
        <v>0</v>
      </c>
      <c r="AX39" s="18"/>
      <c r="AY39" s="17"/>
      <c r="AZ39" s="17"/>
      <c r="BA39" s="17"/>
      <c r="BB39" s="17"/>
    </row>
    <row r="40" spans="1:60" ht="15" customHeight="1" x14ac:dyDescent="0.25">
      <c r="A40" s="123"/>
      <c r="B40" s="15"/>
      <c r="C40" s="52"/>
      <c r="D40" s="49"/>
      <c r="E40" s="50"/>
      <c r="F40" s="50" t="s">
        <v>111</v>
      </c>
      <c r="G40" s="48"/>
      <c r="H40" s="121"/>
      <c r="I40" s="15"/>
      <c r="J40" s="52"/>
      <c r="K40" s="68"/>
      <c r="L40" s="52"/>
      <c r="M40" s="52" t="s">
        <v>111</v>
      </c>
      <c r="N40" s="100"/>
      <c r="O40" s="123"/>
      <c r="P40" s="15"/>
      <c r="Q40" s="52"/>
      <c r="R40" s="76"/>
      <c r="S40" s="75"/>
      <c r="T40" s="52" t="s">
        <v>111</v>
      </c>
      <c r="U40" s="100"/>
      <c r="V40" s="123"/>
      <c r="W40" s="15"/>
      <c r="X40" s="52"/>
      <c r="Y40" s="76"/>
      <c r="Z40" s="75"/>
      <c r="AA40" s="52" t="s">
        <v>111</v>
      </c>
      <c r="AB40" s="100"/>
      <c r="AC40" s="123"/>
      <c r="AD40" s="15"/>
      <c r="AE40" s="52"/>
      <c r="AF40" s="76"/>
      <c r="AG40" s="75"/>
      <c r="AH40" s="52" t="s">
        <v>111</v>
      </c>
      <c r="AI40" s="108"/>
      <c r="AL40" s="1" t="str">
        <f>IF(K73="TR",J74,"")</f>
        <v/>
      </c>
      <c r="AM40" s="1" t="str">
        <f>IF(K73="TR",N74,"")</f>
        <v/>
      </c>
      <c r="AN40" s="1" t="str">
        <f>IF(K73="TR",M74,"")</f>
        <v/>
      </c>
      <c r="AO40" s="1" t="str">
        <f>IF($N73="PAC",1,"")</f>
        <v/>
      </c>
      <c r="AP40" s="1" t="str">
        <f>IF($N73="PAC",$M74,"")</f>
        <v/>
      </c>
      <c r="AQ40" s="1" t="str">
        <f>IF($N73="PAC",1,"")</f>
        <v/>
      </c>
      <c r="AR40" s="12" t="str">
        <f>IF($N73="PAC",$J74,"")</f>
        <v/>
      </c>
      <c r="AS40" s="12" t="str">
        <f>IF($H73="Expédié",1,"")</f>
        <v/>
      </c>
      <c r="AT40" s="12" t="str">
        <f>IF($H73="Expédié",$J74,"")</f>
        <v/>
      </c>
      <c r="AU40" s="12" t="str">
        <f>IF($H73="Expédié",$M74,"")</f>
        <v/>
      </c>
      <c r="AV40" s="12" t="str">
        <f>IF(N77="Oui",J74,"")</f>
        <v/>
      </c>
      <c r="AW40" s="12">
        <f>IF(H73="Expédié","",N78)</f>
        <v>0</v>
      </c>
      <c r="AX40" s="136" t="s">
        <v>42</v>
      </c>
      <c r="AY40" s="135">
        <f>IF(AY36="",3,AY36)</f>
        <v>3</v>
      </c>
      <c r="AZ40" s="135"/>
      <c r="BA40" s="135">
        <f>IF(BA36="",3,BA36)</f>
        <v>46</v>
      </c>
      <c r="BB40" s="135"/>
    </row>
    <row r="41" spans="1:60" ht="15" customHeight="1" x14ac:dyDescent="0.25">
      <c r="A41" s="123"/>
      <c r="B41" s="15"/>
      <c r="C41" s="52"/>
      <c r="D41" s="49"/>
      <c r="E41" s="50"/>
      <c r="F41" s="50" t="s">
        <v>112</v>
      </c>
      <c r="G41" s="48"/>
      <c r="H41" s="121"/>
      <c r="I41" s="15"/>
      <c r="J41" s="52"/>
      <c r="K41" s="68"/>
      <c r="L41" s="52"/>
      <c r="M41" s="52" t="s">
        <v>112</v>
      </c>
      <c r="N41" s="101"/>
      <c r="O41" s="123"/>
      <c r="P41" s="15"/>
      <c r="Q41" s="52"/>
      <c r="R41" s="76"/>
      <c r="S41" s="75"/>
      <c r="T41" s="52" t="s">
        <v>112</v>
      </c>
      <c r="U41" s="101"/>
      <c r="V41" s="123"/>
      <c r="W41" s="15"/>
      <c r="X41" s="52"/>
      <c r="Y41" s="76"/>
      <c r="Z41" s="75"/>
      <c r="AA41" s="52" t="s">
        <v>112</v>
      </c>
      <c r="AB41" s="101"/>
      <c r="AC41" s="123"/>
      <c r="AD41" s="15"/>
      <c r="AE41" s="52"/>
      <c r="AF41" s="76"/>
      <c r="AG41" s="75"/>
      <c r="AH41" s="52" t="s">
        <v>112</v>
      </c>
      <c r="AI41" s="109"/>
      <c r="AL41" s="1" t="str">
        <f>IF(K79="TR",J80,"")</f>
        <v/>
      </c>
      <c r="AM41" s="1" t="str">
        <f>IF(K79="TR",N80,"")</f>
        <v/>
      </c>
      <c r="AN41" s="1" t="str">
        <f>IF(K79="TR",M80,"")</f>
        <v/>
      </c>
      <c r="AO41" s="1" t="str">
        <f>IF($N79="PAC",1,"")</f>
        <v/>
      </c>
      <c r="AP41" s="1" t="str">
        <f>IF($N79="PAC",$M80,"")</f>
        <v/>
      </c>
      <c r="AQ41" s="1" t="str">
        <f>IF($N79="PAC",1,"")</f>
        <v/>
      </c>
      <c r="AR41" s="12" t="str">
        <f>IF($N79="PAC",$J80,"")</f>
        <v/>
      </c>
      <c r="AS41" s="12" t="str">
        <f>IF($H79="Expédié",1,"")</f>
        <v/>
      </c>
      <c r="AT41" s="12" t="str">
        <f>IF($H79="Expédié",$J80,"")</f>
        <v/>
      </c>
      <c r="AU41" s="12" t="str">
        <f>IF($H79="Expédié",$M80,"")</f>
        <v/>
      </c>
      <c r="AV41" s="12" t="str">
        <f>IF(N83="Oui",J80,"")</f>
        <v/>
      </c>
      <c r="AW41" s="12">
        <f>IF(H79="Expédié","",N84)</f>
        <v>0</v>
      </c>
      <c r="AX41" s="136"/>
      <c r="AY41" s="135"/>
      <c r="AZ41" s="135"/>
      <c r="BA41" s="135"/>
      <c r="BB41" s="135"/>
    </row>
    <row r="42" spans="1:60" ht="15.75" customHeight="1" thickBot="1" x14ac:dyDescent="0.3">
      <c r="A42" s="124"/>
      <c r="B42" s="16"/>
      <c r="C42" s="54"/>
      <c r="D42" s="55"/>
      <c r="E42" s="56"/>
      <c r="F42" s="56" t="s">
        <v>113</v>
      </c>
      <c r="G42" s="95"/>
      <c r="H42" s="122"/>
      <c r="I42" s="16"/>
      <c r="J42" s="54"/>
      <c r="K42" s="70"/>
      <c r="L42" s="54"/>
      <c r="M42" s="54" t="s">
        <v>113</v>
      </c>
      <c r="N42" s="102"/>
      <c r="O42" s="124"/>
      <c r="P42" s="16"/>
      <c r="Q42" s="54"/>
      <c r="R42" s="77"/>
      <c r="S42" s="78"/>
      <c r="T42" s="54" t="s">
        <v>113</v>
      </c>
      <c r="U42" s="102"/>
      <c r="V42" s="124"/>
      <c r="W42" s="16"/>
      <c r="X42" s="54"/>
      <c r="Y42" s="77"/>
      <c r="Z42" s="78"/>
      <c r="AA42" s="54" t="s">
        <v>113</v>
      </c>
      <c r="AB42" s="102"/>
      <c r="AC42" s="124"/>
      <c r="AD42" s="16"/>
      <c r="AE42" s="54"/>
      <c r="AF42" s="77"/>
      <c r="AG42" s="78"/>
      <c r="AH42" s="54" t="s">
        <v>113</v>
      </c>
      <c r="AI42" s="110"/>
      <c r="AL42" s="1" t="str">
        <f>IF(K85="TR",J86,"")</f>
        <v/>
      </c>
      <c r="AM42" s="1" t="str">
        <f>IF(K85="TR",N86,"")</f>
        <v/>
      </c>
      <c r="AN42" s="1" t="str">
        <f>IF(K85="TR",M86,"")</f>
        <v/>
      </c>
      <c r="AO42" s="1" t="str">
        <f>IF($N85="PAC",1,"")</f>
        <v/>
      </c>
      <c r="AP42" s="1" t="str">
        <f>IF($N85="PAC",$M86,"")</f>
        <v/>
      </c>
      <c r="AQ42" s="1" t="str">
        <f>IF($N85="PAC",1,"")</f>
        <v/>
      </c>
      <c r="AR42" s="12" t="str">
        <f>IF($N85="PAC",$J86,"")</f>
        <v/>
      </c>
      <c r="AS42" s="12" t="str">
        <f>IF($H85="Expédié",1,"")</f>
        <v/>
      </c>
      <c r="AT42" s="12" t="str">
        <f>IF($H85="Expédié",$J86,"")</f>
        <v/>
      </c>
      <c r="AU42" s="12" t="str">
        <f>IF($H85="Expédié",$M86,"")</f>
        <v/>
      </c>
      <c r="AV42" s="12" t="str">
        <f>IF(N89="Oui",J86,"")</f>
        <v/>
      </c>
      <c r="AW42" s="12">
        <f>IF(H85="Expédié","",N90)</f>
        <v>0</v>
      </c>
      <c r="AX42" s="136"/>
      <c r="AY42" s="135"/>
      <c r="AZ42" s="135"/>
      <c r="BA42" s="135"/>
      <c r="BB42" s="135"/>
    </row>
    <row r="43" spans="1:60" ht="15" customHeight="1" x14ac:dyDescent="0.25">
      <c r="A43" s="92"/>
      <c r="B43" s="90">
        <v>40518</v>
      </c>
      <c r="C43" s="57">
        <v>0.375</v>
      </c>
      <c r="D43" s="46" t="s">
        <v>117</v>
      </c>
      <c r="E43" s="47" t="s">
        <v>73</v>
      </c>
      <c r="F43" s="47" t="s">
        <v>64</v>
      </c>
      <c r="G43" s="58" t="s">
        <v>50</v>
      </c>
      <c r="H43" s="96"/>
      <c r="I43" s="87" t="s">
        <v>78</v>
      </c>
      <c r="J43" s="62">
        <v>0.66666666666666663</v>
      </c>
      <c r="K43" s="63" t="s">
        <v>117</v>
      </c>
      <c r="L43" s="64" t="s">
        <v>74</v>
      </c>
      <c r="M43" s="64" t="s">
        <v>89</v>
      </c>
      <c r="N43" s="98"/>
      <c r="O43" s="92"/>
      <c r="P43" s="87" t="s">
        <v>93</v>
      </c>
      <c r="Q43" s="72">
        <v>6.9444444444444441E-3</v>
      </c>
      <c r="R43" s="73"/>
      <c r="S43" s="74" t="s">
        <v>103</v>
      </c>
      <c r="T43" s="64" t="s">
        <v>104</v>
      </c>
      <c r="U43" s="98"/>
      <c r="V43" s="92"/>
      <c r="W43" s="87"/>
      <c r="X43" s="72">
        <v>0</v>
      </c>
      <c r="Y43" s="73"/>
      <c r="Z43" s="74" t="s">
        <v>76</v>
      </c>
      <c r="AA43" s="64" t="s">
        <v>67</v>
      </c>
      <c r="AB43" s="98"/>
      <c r="AC43" s="92"/>
      <c r="AD43" s="104"/>
      <c r="AE43" s="72">
        <v>0</v>
      </c>
      <c r="AF43" s="73"/>
      <c r="AG43" s="74" t="s">
        <v>76</v>
      </c>
      <c r="AH43" s="64" t="s">
        <v>67</v>
      </c>
      <c r="AI43" s="65"/>
      <c r="AL43" s="1" t="str">
        <f>IF(K91="TR",J92,"")</f>
        <v/>
      </c>
      <c r="AM43" s="1" t="str">
        <f>IF(K91="TR",N92,"")</f>
        <v/>
      </c>
      <c r="AN43" s="1" t="str">
        <f>IF(K91="TR",M92,"")</f>
        <v/>
      </c>
      <c r="AO43" s="1" t="str">
        <f>IF($N91="PAC",1,"")</f>
        <v/>
      </c>
      <c r="AP43" s="1" t="str">
        <f>IF($N91="PAC",$M92,"")</f>
        <v/>
      </c>
      <c r="AQ43" s="1" t="str">
        <f>IF($N91="PAC",1,"")</f>
        <v/>
      </c>
      <c r="AR43" s="12" t="str">
        <f>IF($N91="PAC",$J92,"")</f>
        <v/>
      </c>
      <c r="AS43" s="12" t="str">
        <f>IF($H91="Expédié",1,"")</f>
        <v/>
      </c>
      <c r="AT43" s="12" t="str">
        <f>IF($H91="Expédié",$J92,"")</f>
        <v/>
      </c>
      <c r="AU43" s="12" t="str">
        <f>IF($H91="Expédié",$M92,"")</f>
        <v/>
      </c>
      <c r="AV43" s="12" t="str">
        <f>IF(N95="Oui",J92,"")</f>
        <v/>
      </c>
      <c r="AW43" s="12">
        <f>IF(H91="Expédié","",N96)</f>
        <v>0</v>
      </c>
      <c r="AX43" s="136" t="s">
        <v>43</v>
      </c>
      <c r="AY43" s="135">
        <f>IF(AY40=3,1,AY40/2)</f>
        <v>1</v>
      </c>
      <c r="AZ43" s="135"/>
      <c r="BA43" s="135">
        <f>IF(BA36=3,1,BA40/2)</f>
        <v>23</v>
      </c>
      <c r="BB43" s="135"/>
    </row>
    <row r="44" spans="1:60" ht="15" customHeight="1" x14ac:dyDescent="0.25">
      <c r="A44" s="93"/>
      <c r="B44" s="89" t="s">
        <v>57</v>
      </c>
      <c r="C44" s="48">
        <v>48</v>
      </c>
      <c r="D44" s="88">
        <f>IF(AND(B43&lt;&gt;"",C44=""),1,0)</f>
        <v>0</v>
      </c>
      <c r="E44" s="50" t="s">
        <v>20</v>
      </c>
      <c r="F44" s="51">
        <v>1.3859999999999999</v>
      </c>
      <c r="G44" s="94">
        <v>999</v>
      </c>
      <c r="H44" s="97"/>
      <c r="I44" s="15" t="s">
        <v>57</v>
      </c>
      <c r="J44" s="48">
        <v>376</v>
      </c>
      <c r="K44" s="88">
        <f>IF(AND(I43&lt;&gt;"",J44=""),1,0)</f>
        <v>0</v>
      </c>
      <c r="L44" s="52" t="s">
        <v>20</v>
      </c>
      <c r="M44" s="67">
        <v>10.942</v>
      </c>
      <c r="N44" s="99">
        <v>51</v>
      </c>
      <c r="O44" s="93"/>
      <c r="P44" s="15" t="s">
        <v>57</v>
      </c>
      <c r="Q44" s="48">
        <v>583</v>
      </c>
      <c r="R44" s="88">
        <f>IF(AND(P43&lt;&gt;"",Q44=""),1,0)</f>
        <v>0</v>
      </c>
      <c r="S44" s="75" t="s">
        <v>20</v>
      </c>
      <c r="T44" s="67">
        <v>18.780999999999999</v>
      </c>
      <c r="U44" s="99">
        <v>66</v>
      </c>
      <c r="V44" s="93"/>
      <c r="W44" s="15" t="s">
        <v>57</v>
      </c>
      <c r="X44" s="48"/>
      <c r="Y44" s="88">
        <f>IF(AND(W43&lt;&gt;"",X44=""),1,0)</f>
        <v>0</v>
      </c>
      <c r="Z44" s="75" t="s">
        <v>20</v>
      </c>
      <c r="AA44" s="67">
        <v>0</v>
      </c>
      <c r="AB44" s="99"/>
      <c r="AC44" s="93"/>
      <c r="AD44" s="15" t="s">
        <v>57</v>
      </c>
      <c r="AE44" s="48"/>
      <c r="AF44" s="88">
        <f>IF(AND(AD43&lt;&gt;"",AE44=""),1,0)</f>
        <v>0</v>
      </c>
      <c r="AG44" s="75" t="s">
        <v>20</v>
      </c>
      <c r="AH44" s="67">
        <v>0</v>
      </c>
      <c r="AI44" s="106"/>
      <c r="AL44" s="1" t="str">
        <f>IF(K97="TR",J98,"")</f>
        <v/>
      </c>
      <c r="AM44" s="1" t="str">
        <f>IF(K97="TR",N98,"")</f>
        <v/>
      </c>
      <c r="AN44" s="1" t="str">
        <f>IF(K97="TR",M98,"")</f>
        <v/>
      </c>
      <c r="AO44" s="1" t="str">
        <f>IF($N97="PAC",1,"")</f>
        <v/>
      </c>
      <c r="AP44" s="1" t="str">
        <f>IF($N97="PAC",$M98,"")</f>
        <v/>
      </c>
      <c r="AQ44" s="1" t="str">
        <f>IF($N97="PAC",1,"")</f>
        <v/>
      </c>
      <c r="AR44" s="12" t="str">
        <f>IF($N97="PAC",$J98,"")</f>
        <v/>
      </c>
      <c r="AS44" s="12" t="str">
        <f>IF($H97="Expédié",1,"")</f>
        <v/>
      </c>
      <c r="AT44" s="12" t="str">
        <f>IF($H97="Expédié",$J98,"")</f>
        <v/>
      </c>
      <c r="AU44" s="12" t="str">
        <f>IF($H97="Expédié",$M98,"")</f>
        <v/>
      </c>
      <c r="AV44" s="12" t="str">
        <f>IF(N101="Oui",J98,"")</f>
        <v/>
      </c>
      <c r="AW44" s="12">
        <f>IF(H97="Expédié","",N102)</f>
        <v>0</v>
      </c>
      <c r="AX44" s="136"/>
      <c r="AY44" s="135"/>
      <c r="AZ44" s="135"/>
      <c r="BA44" s="135"/>
      <c r="BB44" s="135"/>
    </row>
    <row r="45" spans="1:60" ht="15" customHeight="1" x14ac:dyDescent="0.25">
      <c r="A45" s="123" t="str">
        <f>IF(A43="Sur parc","PARC",IF(A43="À quai","QUAI",""))</f>
        <v/>
      </c>
      <c r="B45" s="89"/>
      <c r="C45" s="50"/>
      <c r="D45" s="49"/>
      <c r="E45" s="50"/>
      <c r="F45" s="53">
        <f>IF(G44="","",C44/G44)</f>
        <v>4.8048048048048048E-2</v>
      </c>
      <c r="G45" s="50"/>
      <c r="H45" s="121" t="str">
        <f>IF($H43="Sur parc","PARC",IF($H43="À quai","QUAI",""))</f>
        <v/>
      </c>
      <c r="I45" s="15"/>
      <c r="J45" s="52"/>
      <c r="K45" s="66"/>
      <c r="L45" s="52"/>
      <c r="M45" s="69">
        <f>IF(N44="","",J44/N44)</f>
        <v>7.3725490196078427</v>
      </c>
      <c r="N45" s="52"/>
      <c r="O45" s="123" t="str">
        <f>IF(O43="Sur parc","PARC",IF(O43="À quai","QUAI",""))</f>
        <v/>
      </c>
      <c r="P45" s="15"/>
      <c r="Q45" s="52"/>
      <c r="R45" s="52"/>
      <c r="S45" s="75"/>
      <c r="T45" s="69">
        <f>IF(U44="","",Q44/U44)</f>
        <v>8.8333333333333339</v>
      </c>
      <c r="U45" s="52"/>
      <c r="V45" s="123" t="str">
        <f>IF(V43="Sur parc","PARC",IF(V43="À quai","QUAI",""))</f>
        <v/>
      </c>
      <c r="W45" s="15"/>
      <c r="X45" s="52"/>
      <c r="Y45" s="52"/>
      <c r="Z45" s="75"/>
      <c r="AA45" s="69" t="str">
        <f>IF(AB44="","",X44/AB44)</f>
        <v/>
      </c>
      <c r="AB45" s="52"/>
      <c r="AC45" s="123" t="str">
        <f>IF(AC43="Sur parc","PARC",IF(AC43="À quai","QUAI",""))</f>
        <v/>
      </c>
      <c r="AD45" s="15"/>
      <c r="AE45" s="52"/>
      <c r="AF45" s="52"/>
      <c r="AG45" s="75"/>
      <c r="AH45" s="69" t="str">
        <f>IF(AI44="","",AE44/AI44)</f>
        <v/>
      </c>
      <c r="AI45" s="111"/>
      <c r="AL45" s="1" t="str">
        <f>IF(K103="TR",J104,"")</f>
        <v/>
      </c>
      <c r="AM45" s="1" t="str">
        <f>IF(K103="TR",N104,"")</f>
        <v/>
      </c>
      <c r="AN45" s="1" t="str">
        <f>IF(K103="TR",M104,"")</f>
        <v/>
      </c>
      <c r="AO45" s="1" t="str">
        <f>IF($N103="PAC",1,"")</f>
        <v/>
      </c>
      <c r="AP45" s="1" t="str">
        <f>IF($N103="PAC",$M104,"")</f>
        <v/>
      </c>
      <c r="AQ45" s="1" t="str">
        <f>IF($N103="PAC",1,"")</f>
        <v/>
      </c>
      <c r="AR45" s="12" t="str">
        <f>IF($N103="PAC",$J104,"")</f>
        <v/>
      </c>
      <c r="AS45" s="12" t="str">
        <f>IF($H103="Expédié",1,"")</f>
        <v/>
      </c>
      <c r="AT45" s="12" t="str">
        <f>IF($H103="Expédié",$J104,"")</f>
        <v/>
      </c>
      <c r="AU45" s="12" t="str">
        <f>IF($H103="Expédié",$M104,"")</f>
        <v/>
      </c>
      <c r="AV45" s="12" t="str">
        <f>IF(N107="Oui",J104,"")</f>
        <v/>
      </c>
      <c r="AW45" s="12">
        <f>IF(H103="Expédié","",N108)</f>
        <v>0</v>
      </c>
      <c r="AX45" s="136"/>
      <c r="AY45" s="135"/>
      <c r="AZ45" s="135"/>
      <c r="BA45" s="135"/>
      <c r="BB45" s="135"/>
    </row>
    <row r="46" spans="1:60" ht="15" customHeight="1" x14ac:dyDescent="0.25">
      <c r="A46" s="123"/>
      <c r="B46" s="15"/>
      <c r="C46" s="52"/>
      <c r="D46" s="49"/>
      <c r="E46" s="50"/>
      <c r="F46" s="50" t="s">
        <v>111</v>
      </c>
      <c r="G46" s="48"/>
      <c r="H46" s="121"/>
      <c r="I46" s="15"/>
      <c r="J46" s="52"/>
      <c r="K46" s="68"/>
      <c r="L46" s="52"/>
      <c r="M46" s="52" t="s">
        <v>111</v>
      </c>
      <c r="N46" s="100"/>
      <c r="O46" s="123"/>
      <c r="P46" s="15"/>
      <c r="Q46" s="52"/>
      <c r="R46" s="76"/>
      <c r="S46" s="75"/>
      <c r="T46" s="52" t="s">
        <v>111</v>
      </c>
      <c r="U46" s="100"/>
      <c r="V46" s="123"/>
      <c r="W46" s="15"/>
      <c r="X46" s="52"/>
      <c r="Y46" s="76"/>
      <c r="Z46" s="75"/>
      <c r="AA46" s="52" t="s">
        <v>111</v>
      </c>
      <c r="AB46" s="100"/>
      <c r="AC46" s="123"/>
      <c r="AD46" s="15"/>
      <c r="AE46" s="52"/>
      <c r="AF46" s="76"/>
      <c r="AG46" s="75"/>
      <c r="AH46" s="52" t="s">
        <v>111</v>
      </c>
      <c r="AI46" s="108"/>
      <c r="AL46" s="1" t="str">
        <f>IF(R13="TR",Q14,"")</f>
        <v/>
      </c>
      <c r="AM46" s="1" t="str">
        <f>IF(R13="TR",U14,"")</f>
        <v/>
      </c>
      <c r="AN46" s="1" t="str">
        <f>IF($R13="TR",$T14,"")</f>
        <v/>
      </c>
      <c r="AO46" s="1" t="str">
        <f>IF($U13="PAC",1,"")</f>
        <v/>
      </c>
      <c r="AP46" s="1" t="str">
        <f>IF($U13="PAC",$T14,"")</f>
        <v/>
      </c>
      <c r="AQ46" s="1" t="str">
        <f>IF($U13="PAC",1,"")</f>
        <v/>
      </c>
      <c r="AR46" s="12" t="str">
        <f>IF($U13="PAC",$Q14,"")</f>
        <v/>
      </c>
      <c r="AS46" s="12" t="str">
        <f>IF($O13="Expédié",1,"")</f>
        <v/>
      </c>
      <c r="AT46" s="12" t="str">
        <f>IF($O13="Expédié",$Q14,"")</f>
        <v/>
      </c>
      <c r="AU46" s="12" t="str">
        <f>IF($O13="Expédié",$T14,"")</f>
        <v/>
      </c>
      <c r="AV46" s="12" t="str">
        <f>IF(U17="Oui",Q14,"")</f>
        <v/>
      </c>
      <c r="AW46" s="12">
        <f>IF(O13="Expédié","",U18)</f>
        <v>0</v>
      </c>
      <c r="AX46" s="136"/>
      <c r="AY46" s="135"/>
      <c r="AZ46" s="135"/>
      <c r="BA46" s="135"/>
      <c r="BB46" s="135"/>
    </row>
    <row r="47" spans="1:60" x14ac:dyDescent="0.25">
      <c r="A47" s="123"/>
      <c r="B47" s="15"/>
      <c r="C47" s="52"/>
      <c r="D47" s="49"/>
      <c r="E47" s="50"/>
      <c r="F47" s="50" t="s">
        <v>112</v>
      </c>
      <c r="G47" s="48"/>
      <c r="H47" s="121"/>
      <c r="I47" s="15"/>
      <c r="J47" s="52"/>
      <c r="K47" s="68"/>
      <c r="L47" s="52"/>
      <c r="M47" s="52" t="s">
        <v>112</v>
      </c>
      <c r="N47" s="101"/>
      <c r="O47" s="123"/>
      <c r="P47" s="15"/>
      <c r="Q47" s="52"/>
      <c r="R47" s="76"/>
      <c r="S47" s="75"/>
      <c r="T47" s="52" t="s">
        <v>112</v>
      </c>
      <c r="U47" s="101"/>
      <c r="V47" s="123"/>
      <c r="W47" s="15"/>
      <c r="X47" s="52"/>
      <c r="Y47" s="76"/>
      <c r="Z47" s="75"/>
      <c r="AA47" s="52" t="s">
        <v>112</v>
      </c>
      <c r="AB47" s="101"/>
      <c r="AC47" s="123"/>
      <c r="AD47" s="15"/>
      <c r="AE47" s="52"/>
      <c r="AF47" s="76"/>
      <c r="AG47" s="75"/>
      <c r="AH47" s="52" t="s">
        <v>112</v>
      </c>
      <c r="AI47" s="109"/>
      <c r="AL47" s="1" t="str">
        <f>IF(R19="TR",Q20,"")</f>
        <v/>
      </c>
      <c r="AM47" s="1" t="str">
        <f>IF(R19="TR",U20,"")</f>
        <v/>
      </c>
      <c r="AN47" s="1" t="str">
        <f>IF($R19="TR",$T20,"")</f>
        <v/>
      </c>
      <c r="AO47" s="1" t="str">
        <f>IF($U19="PAC",1,"")</f>
        <v/>
      </c>
      <c r="AP47" s="1" t="str">
        <f>IF($U19="PAC",$T20,"")</f>
        <v/>
      </c>
      <c r="AQ47" s="1" t="str">
        <f>IF($U19="PAC",1,"")</f>
        <v/>
      </c>
      <c r="AR47" s="12" t="str">
        <f>IF($U19="PAC",$Q20,"")</f>
        <v/>
      </c>
      <c r="AS47" s="12" t="str">
        <f>IF($O19="Expédié",1,"")</f>
        <v/>
      </c>
      <c r="AT47" s="12" t="str">
        <f>IF($O19="Expédié",$Q20,"")</f>
        <v/>
      </c>
      <c r="AU47" s="12" t="str">
        <f>IF($O19="Expédié",$T20,"")</f>
        <v/>
      </c>
      <c r="AV47" s="12" t="str">
        <f>IF(U23="Oui",Q20,"")</f>
        <v/>
      </c>
      <c r="AW47" s="12">
        <f>IF(O19="Expédié","",U24)</f>
        <v>0</v>
      </c>
    </row>
    <row r="48" spans="1:60" ht="15.75" thickBot="1" x14ac:dyDescent="0.3">
      <c r="A48" s="124"/>
      <c r="B48" s="16"/>
      <c r="C48" s="54"/>
      <c r="D48" s="55"/>
      <c r="E48" s="56"/>
      <c r="F48" s="56" t="s">
        <v>113</v>
      </c>
      <c r="G48" s="95"/>
      <c r="H48" s="122"/>
      <c r="I48" s="16"/>
      <c r="J48" s="54"/>
      <c r="K48" s="70"/>
      <c r="L48" s="54"/>
      <c r="M48" s="54" t="s">
        <v>113</v>
      </c>
      <c r="N48" s="102"/>
      <c r="O48" s="124"/>
      <c r="P48" s="16"/>
      <c r="Q48" s="54"/>
      <c r="R48" s="77"/>
      <c r="S48" s="78"/>
      <c r="T48" s="54" t="s">
        <v>113</v>
      </c>
      <c r="U48" s="102"/>
      <c r="V48" s="124"/>
      <c r="W48" s="16"/>
      <c r="X48" s="54"/>
      <c r="Y48" s="77"/>
      <c r="Z48" s="78"/>
      <c r="AA48" s="54" t="s">
        <v>113</v>
      </c>
      <c r="AB48" s="102"/>
      <c r="AC48" s="124"/>
      <c r="AD48" s="16"/>
      <c r="AE48" s="54"/>
      <c r="AF48" s="77"/>
      <c r="AG48" s="78"/>
      <c r="AH48" s="54" t="s">
        <v>113</v>
      </c>
      <c r="AI48" s="110"/>
      <c r="AL48" s="1" t="str">
        <f>IF(R25="TR",Q26,"")</f>
        <v/>
      </c>
      <c r="AM48" s="1" t="str">
        <f>IF(R25="TR",U26,"")</f>
        <v/>
      </c>
      <c r="AN48" s="1" t="str">
        <f>IF($R25="TR",$T26,"")</f>
        <v/>
      </c>
      <c r="AO48" s="1" t="str">
        <f>IF($U25="PAC",1,"")</f>
        <v/>
      </c>
      <c r="AP48" s="1" t="str">
        <f>IF($U25="PAC",$T26,"")</f>
        <v/>
      </c>
      <c r="AQ48" s="1" t="str">
        <f>IF($U25="PAC",1,"")</f>
        <v/>
      </c>
      <c r="AR48" s="12" t="str">
        <f>IF($U25="PAC",$Q26,"")</f>
        <v/>
      </c>
      <c r="AS48" s="12" t="str">
        <f>IF($O25="Expédié",1,"")</f>
        <v/>
      </c>
      <c r="AT48" s="12" t="str">
        <f>IF($O25="Expédié",$Q26,"")</f>
        <v/>
      </c>
      <c r="AU48" s="12" t="str">
        <f>IF($O25="Expédié",$T26,"")</f>
        <v/>
      </c>
      <c r="AV48" s="12" t="str">
        <f>IF(U29="Oui",Q26,"")</f>
        <v/>
      </c>
      <c r="AW48" s="12">
        <f>IF(O25="Expédié","",U30)</f>
        <v>0</v>
      </c>
    </row>
    <row r="49" spans="1:50" ht="15" customHeight="1" x14ac:dyDescent="0.25">
      <c r="A49" s="92"/>
      <c r="B49" s="90" t="s">
        <v>58</v>
      </c>
      <c r="C49" s="57">
        <v>0.41666666666666669</v>
      </c>
      <c r="D49" s="58" t="s">
        <v>117</v>
      </c>
      <c r="E49" s="59" t="s">
        <v>74</v>
      </c>
      <c r="F49" s="47" t="s">
        <v>65</v>
      </c>
      <c r="G49" s="58" t="s">
        <v>50</v>
      </c>
      <c r="H49" s="96"/>
      <c r="I49" s="90" t="s">
        <v>79</v>
      </c>
      <c r="J49" s="57">
        <v>0.6875</v>
      </c>
      <c r="K49" s="46" t="s">
        <v>117</v>
      </c>
      <c r="L49" s="64" t="s">
        <v>87</v>
      </c>
      <c r="M49" s="64" t="s">
        <v>90</v>
      </c>
      <c r="N49" s="98"/>
      <c r="O49" s="92"/>
      <c r="P49" s="87" t="s">
        <v>94</v>
      </c>
      <c r="Q49" s="72">
        <v>2.0833333333333332E-2</v>
      </c>
      <c r="R49" s="73"/>
      <c r="S49" s="74" t="s">
        <v>87</v>
      </c>
      <c r="T49" s="64" t="s">
        <v>105</v>
      </c>
      <c r="U49" s="98"/>
      <c r="V49" s="92"/>
      <c r="W49" s="87"/>
      <c r="X49" s="72">
        <v>0</v>
      </c>
      <c r="Y49" s="73"/>
      <c r="Z49" s="74" t="s">
        <v>76</v>
      </c>
      <c r="AA49" s="64" t="s">
        <v>67</v>
      </c>
      <c r="AB49" s="98"/>
      <c r="AC49" s="92"/>
      <c r="AD49" s="103"/>
      <c r="AE49" s="72">
        <v>0</v>
      </c>
      <c r="AF49" s="73"/>
      <c r="AG49" s="74" t="s">
        <v>76</v>
      </c>
      <c r="AH49" s="64" t="s">
        <v>67</v>
      </c>
      <c r="AI49" s="65"/>
      <c r="AL49" s="1" t="str">
        <f>IF(R31="TR",Q32,"")</f>
        <v/>
      </c>
      <c r="AM49" s="1" t="str">
        <f>IF(R31="TR",U32,"")</f>
        <v/>
      </c>
      <c r="AN49" s="1" t="str">
        <f>IF($R31="TR",$T32,"")</f>
        <v/>
      </c>
      <c r="AO49" s="1" t="str">
        <f>IF($U31="PAC",1,"")</f>
        <v/>
      </c>
      <c r="AP49" s="1" t="str">
        <f>IF($U31="PAC",$T32,"")</f>
        <v/>
      </c>
      <c r="AQ49" s="1" t="str">
        <f>IF($U31="PAC",1,"")</f>
        <v/>
      </c>
      <c r="AR49" s="12" t="str">
        <f>IF($U31="PAC",$Q32,"")</f>
        <v/>
      </c>
      <c r="AS49" s="12" t="str">
        <f>IF($O31="Expédié",1,"")</f>
        <v/>
      </c>
      <c r="AT49" s="12" t="str">
        <f>IF($O31="Expédié",$Q32,"")</f>
        <v/>
      </c>
      <c r="AU49" s="12" t="str">
        <f>IF($O31="Expédié",$T32,"")</f>
        <v/>
      </c>
      <c r="AV49" s="12" t="str">
        <f>IF(U35="Oui",Q32,"")</f>
        <v/>
      </c>
      <c r="AW49" s="12">
        <f>IF(O31="Expédié","",U36)</f>
        <v>0</v>
      </c>
    </row>
    <row r="50" spans="1:50" ht="15" customHeight="1" x14ac:dyDescent="0.25">
      <c r="A50" s="93"/>
      <c r="B50" s="89" t="s">
        <v>57</v>
      </c>
      <c r="C50" s="48">
        <v>199</v>
      </c>
      <c r="D50" s="88">
        <f>IF(AND(B49&lt;&gt;"",C50=""),1,0)</f>
        <v>0</v>
      </c>
      <c r="E50" s="60" t="s">
        <v>20</v>
      </c>
      <c r="F50" s="51">
        <v>6.0170000000000003</v>
      </c>
      <c r="G50" s="94">
        <v>72</v>
      </c>
      <c r="H50" s="97"/>
      <c r="I50" s="89"/>
      <c r="J50" s="48">
        <v>420</v>
      </c>
      <c r="K50" s="88">
        <f>IF(AND(I49&lt;&gt;"",J50=""),1,0)</f>
        <v>0</v>
      </c>
      <c r="L50" s="52" t="s">
        <v>20</v>
      </c>
      <c r="M50" s="67">
        <v>13.006</v>
      </c>
      <c r="N50" s="99">
        <v>72</v>
      </c>
      <c r="O50" s="93"/>
      <c r="P50" s="15" t="s">
        <v>57</v>
      </c>
      <c r="Q50" s="48">
        <v>554</v>
      </c>
      <c r="R50" s="88">
        <f>IF(AND(P49&lt;&gt;"",Q50=""),1,0)</f>
        <v>0</v>
      </c>
      <c r="S50" s="75" t="s">
        <v>20</v>
      </c>
      <c r="T50" s="67">
        <v>16.582999999999998</v>
      </c>
      <c r="U50" s="99">
        <v>66</v>
      </c>
      <c r="V50" s="93"/>
      <c r="W50" s="15" t="s">
        <v>57</v>
      </c>
      <c r="X50" s="48"/>
      <c r="Y50" s="88">
        <f>IF(AND(W49&lt;&gt;"",X50=""),1,0)</f>
        <v>0</v>
      </c>
      <c r="Z50" s="75" t="s">
        <v>20</v>
      </c>
      <c r="AA50" s="67">
        <v>0</v>
      </c>
      <c r="AB50" s="99"/>
      <c r="AC50" s="93"/>
      <c r="AD50" s="15" t="s">
        <v>57</v>
      </c>
      <c r="AE50" s="48"/>
      <c r="AF50" s="88">
        <f>IF(AND(AD49&lt;&gt;"",AE50=""),1,0)</f>
        <v>0</v>
      </c>
      <c r="AG50" s="75" t="s">
        <v>20</v>
      </c>
      <c r="AH50" s="67">
        <v>0</v>
      </c>
      <c r="AI50" s="106"/>
      <c r="AL50" s="1" t="str">
        <f>IF(R37="TR",Q38,"")</f>
        <v/>
      </c>
      <c r="AM50" s="1" t="str">
        <f>IF(R37="TR",U38,"")</f>
        <v/>
      </c>
      <c r="AN50" s="1" t="str">
        <f>IF($R37="TR",$T38,"")</f>
        <v/>
      </c>
      <c r="AO50" s="1" t="str">
        <f>IF($U37="PAC",1,"")</f>
        <v/>
      </c>
      <c r="AP50" s="1" t="str">
        <f>IF($U37="PAC",$T38,"")</f>
        <v/>
      </c>
      <c r="AQ50" s="1" t="str">
        <f>IF($U37="PAC",1,"")</f>
        <v/>
      </c>
      <c r="AR50" s="12" t="str">
        <f>IF($U37="PAC",$Q38,"")</f>
        <v/>
      </c>
      <c r="AS50" s="12" t="str">
        <f>IF($O37="Expédié",1,"")</f>
        <v/>
      </c>
      <c r="AT50" s="12" t="str">
        <f>IF($O37="Expédié",$Q38,"")</f>
        <v/>
      </c>
      <c r="AU50" s="12" t="str">
        <f>IF($O37="Expédié",$T38,"")</f>
        <v/>
      </c>
      <c r="AV50" s="12" t="str">
        <f>IF(U41="Oui",Q38,"")</f>
        <v/>
      </c>
      <c r="AW50" s="12">
        <f>IF(O37="Expédié","",U42)</f>
        <v>0</v>
      </c>
    </row>
    <row r="51" spans="1:50" ht="15" customHeight="1" x14ac:dyDescent="0.25">
      <c r="A51" s="123" t="str">
        <f>IF(A49="Sur parc","PARC",IF(A49="À quai","QUAI",""))</f>
        <v/>
      </c>
      <c r="B51" s="89"/>
      <c r="C51" s="50"/>
      <c r="D51" s="50"/>
      <c r="E51" s="60"/>
      <c r="F51" s="53">
        <f>IF(G50="","",C50/G50)</f>
        <v>2.7638888888888888</v>
      </c>
      <c r="G51" s="50"/>
      <c r="H51" s="121" t="str">
        <f>IF($H49="Sur parc","PARC",IF($H49="À quai","QUAI",""))</f>
        <v/>
      </c>
      <c r="I51" s="89"/>
      <c r="J51" s="50"/>
      <c r="K51" s="49"/>
      <c r="L51" s="52"/>
      <c r="M51" s="69">
        <f>IF(N50="","",J50/N50)</f>
        <v>5.833333333333333</v>
      </c>
      <c r="N51" s="52"/>
      <c r="O51" s="123" t="str">
        <f>IF(O49="Sur parc","PARC",IF(O49="À quai","QUAI",""))</f>
        <v/>
      </c>
      <c r="P51" s="15"/>
      <c r="Q51" s="52"/>
      <c r="R51" s="52"/>
      <c r="S51" s="75"/>
      <c r="T51" s="69">
        <f>IF(U50="","",Q50/U50)</f>
        <v>8.3939393939393945</v>
      </c>
      <c r="U51" s="52"/>
      <c r="V51" s="123" t="str">
        <f>IF(V49="Sur parc","PARC",IF(V49="À quai","QUAI",""))</f>
        <v/>
      </c>
      <c r="W51" s="15"/>
      <c r="X51" s="52"/>
      <c r="Y51" s="52"/>
      <c r="Z51" s="75"/>
      <c r="AA51" s="69" t="str">
        <f>IF(AB50="","",X50/AB50)</f>
        <v/>
      </c>
      <c r="AB51" s="52"/>
      <c r="AC51" s="123" t="str">
        <f>IF(AC49="Sur parc","PARC",IF(AC49="À quai","QUAI",""))</f>
        <v/>
      </c>
      <c r="AD51" s="15"/>
      <c r="AE51" s="52"/>
      <c r="AF51" s="52"/>
      <c r="AG51" s="75"/>
      <c r="AH51" s="69" t="str">
        <f>IF(AI50="","",AE50/AI50)</f>
        <v/>
      </c>
      <c r="AI51" s="111"/>
      <c r="AL51" s="1" t="str">
        <f>IF(R43="TR",Q44,"")</f>
        <v/>
      </c>
      <c r="AM51" s="1" t="str">
        <f>IF(R43="TR",U44,"")</f>
        <v/>
      </c>
      <c r="AN51" s="1" t="str">
        <f>IF($R43="TR",$T44,"")</f>
        <v/>
      </c>
      <c r="AO51" s="1" t="str">
        <f>IF($U43="PAC",1,"")</f>
        <v/>
      </c>
      <c r="AP51" s="1" t="str">
        <f>IF($U43="PAC",$T44,"")</f>
        <v/>
      </c>
      <c r="AQ51" s="1" t="str">
        <f>IF($U43="PAC",1,"")</f>
        <v/>
      </c>
      <c r="AR51" s="12" t="str">
        <f>IF($U43="PAC",$Q44,"")</f>
        <v/>
      </c>
      <c r="AS51" s="12" t="str">
        <f>IF($O43="Expédié",1,"")</f>
        <v/>
      </c>
      <c r="AT51" s="12" t="str">
        <f>IF($O43="Expédié",$Q44,"")</f>
        <v/>
      </c>
      <c r="AU51" s="12" t="str">
        <f>IF($O43="Expédié",$T44,"")</f>
        <v/>
      </c>
      <c r="AV51" s="12" t="str">
        <f>IF(U47="Oui",Q44,"")</f>
        <v/>
      </c>
      <c r="AW51" s="12">
        <f>IF(O43="Expédié","",U48)</f>
        <v>0</v>
      </c>
    </row>
    <row r="52" spans="1:50" ht="15" customHeight="1" x14ac:dyDescent="0.25">
      <c r="A52" s="123"/>
      <c r="B52" s="89"/>
      <c r="C52" s="50"/>
      <c r="D52" s="50"/>
      <c r="E52" s="60"/>
      <c r="F52" s="50" t="s">
        <v>111</v>
      </c>
      <c r="G52" s="48"/>
      <c r="H52" s="121"/>
      <c r="I52" s="89"/>
      <c r="J52" s="50"/>
      <c r="K52" s="49"/>
      <c r="L52" s="52"/>
      <c r="M52" s="52" t="s">
        <v>111</v>
      </c>
      <c r="N52" s="100"/>
      <c r="O52" s="123"/>
      <c r="P52" s="15"/>
      <c r="Q52" s="52"/>
      <c r="R52" s="76"/>
      <c r="S52" s="75"/>
      <c r="T52" s="52" t="s">
        <v>111</v>
      </c>
      <c r="U52" s="100"/>
      <c r="V52" s="123"/>
      <c r="W52" s="15"/>
      <c r="X52" s="52"/>
      <c r="Y52" s="76"/>
      <c r="Z52" s="75"/>
      <c r="AA52" s="52" t="s">
        <v>111</v>
      </c>
      <c r="AB52" s="100"/>
      <c r="AC52" s="123"/>
      <c r="AD52" s="15"/>
      <c r="AE52" s="52"/>
      <c r="AF52" s="76"/>
      <c r="AG52" s="75"/>
      <c r="AH52" s="52" t="s">
        <v>111</v>
      </c>
      <c r="AI52" s="108"/>
      <c r="AL52" s="1" t="str">
        <f>IF(R49="TR",Q50,"")</f>
        <v/>
      </c>
      <c r="AM52" s="1" t="str">
        <f>IF(R49="TR",U50,"")</f>
        <v/>
      </c>
      <c r="AN52" s="1" t="str">
        <f>IF($R49="TR",$T50,"")</f>
        <v/>
      </c>
      <c r="AO52" s="1" t="str">
        <f>IF($U49="PAC",1,"")</f>
        <v/>
      </c>
      <c r="AP52" s="1" t="str">
        <f>IF($U49="PAC",$T50,"")</f>
        <v/>
      </c>
      <c r="AQ52" s="1" t="str">
        <f>IF($U49="PAC",1,"")</f>
        <v/>
      </c>
      <c r="AR52" s="12" t="str">
        <f>IF($U49="PAC",$Q50,"")</f>
        <v/>
      </c>
      <c r="AS52" s="12" t="str">
        <f>IF($O49="Expédié",1,"")</f>
        <v/>
      </c>
      <c r="AT52" s="12" t="str">
        <f>IF($O49="Expédié",$Q50,"")</f>
        <v/>
      </c>
      <c r="AU52" s="12" t="str">
        <f>IF($O49="Expédié",$T50,"")</f>
        <v/>
      </c>
      <c r="AV52" s="12" t="str">
        <f>IF(U53="Oui",Q50,"")</f>
        <v/>
      </c>
      <c r="AW52" s="12">
        <f>IF(O49="Expédié","",U54)</f>
        <v>0</v>
      </c>
    </row>
    <row r="53" spans="1:50" ht="15" customHeight="1" x14ac:dyDescent="0.25">
      <c r="A53" s="123"/>
      <c r="B53" s="89"/>
      <c r="C53" s="50"/>
      <c r="D53" s="50"/>
      <c r="E53" s="60"/>
      <c r="F53" s="50" t="s">
        <v>112</v>
      </c>
      <c r="G53" s="48"/>
      <c r="H53" s="121"/>
      <c r="I53" s="89"/>
      <c r="J53" s="50"/>
      <c r="K53" s="49"/>
      <c r="L53" s="52"/>
      <c r="M53" s="52" t="s">
        <v>112</v>
      </c>
      <c r="N53" s="101"/>
      <c r="O53" s="123"/>
      <c r="P53" s="15"/>
      <c r="Q53" s="52"/>
      <c r="R53" s="76"/>
      <c r="S53" s="75"/>
      <c r="T53" s="52" t="s">
        <v>112</v>
      </c>
      <c r="U53" s="101"/>
      <c r="V53" s="123"/>
      <c r="W53" s="15"/>
      <c r="X53" s="52"/>
      <c r="Y53" s="76"/>
      <c r="Z53" s="75"/>
      <c r="AA53" s="52" t="s">
        <v>112</v>
      </c>
      <c r="AB53" s="101"/>
      <c r="AC53" s="123"/>
      <c r="AD53" s="15"/>
      <c r="AE53" s="52"/>
      <c r="AF53" s="76"/>
      <c r="AG53" s="75"/>
      <c r="AH53" s="52" t="s">
        <v>112</v>
      </c>
      <c r="AI53" s="109"/>
      <c r="AL53" s="1" t="str">
        <f>IF(R55="TR",Q56,"")</f>
        <v/>
      </c>
      <c r="AM53" s="1" t="str">
        <f>IF(R55="TR",U56,"")</f>
        <v/>
      </c>
      <c r="AN53" s="1" t="str">
        <f>IF($R55="TR",$T56,"")</f>
        <v/>
      </c>
      <c r="AO53" s="1" t="str">
        <f>IF($U55="PAC",1,"")</f>
        <v/>
      </c>
      <c r="AP53" s="1" t="str">
        <f>IF($U55="PAC",$T56,"")</f>
        <v/>
      </c>
      <c r="AQ53" s="1" t="str">
        <f>IF($U55="PAC",1,"")</f>
        <v/>
      </c>
      <c r="AR53" s="12" t="str">
        <f>IF($U55="PAC",$Q56,"")</f>
        <v/>
      </c>
      <c r="AS53" s="12" t="str">
        <f>IF($O55="Expédié",1,"")</f>
        <v/>
      </c>
      <c r="AT53" s="12" t="str">
        <f>IF($O55="Expédié",$Q56,"")</f>
        <v/>
      </c>
      <c r="AU53" s="12" t="str">
        <f>IF($O55="Expédié",$T56,"")</f>
        <v/>
      </c>
      <c r="AV53" s="12" t="str">
        <f>IF(U59="Oui",Q56,"")</f>
        <v/>
      </c>
      <c r="AW53" s="12">
        <f>IF(O55="Expédié","",U60)</f>
        <v>0</v>
      </c>
    </row>
    <row r="54" spans="1:50" ht="15.75" customHeight="1" thickBot="1" x14ac:dyDescent="0.3">
      <c r="A54" s="124"/>
      <c r="B54" s="91"/>
      <c r="C54" s="56"/>
      <c r="D54" s="56"/>
      <c r="E54" s="61"/>
      <c r="F54" s="56" t="s">
        <v>113</v>
      </c>
      <c r="G54" s="95"/>
      <c r="H54" s="122"/>
      <c r="I54" s="91"/>
      <c r="J54" s="56"/>
      <c r="K54" s="55"/>
      <c r="L54" s="54"/>
      <c r="M54" s="54" t="s">
        <v>113</v>
      </c>
      <c r="N54" s="102"/>
      <c r="O54" s="124"/>
      <c r="P54" s="16"/>
      <c r="Q54" s="54"/>
      <c r="R54" s="77"/>
      <c r="S54" s="78"/>
      <c r="T54" s="54" t="s">
        <v>113</v>
      </c>
      <c r="U54" s="102"/>
      <c r="V54" s="124"/>
      <c r="W54" s="16"/>
      <c r="X54" s="54"/>
      <c r="Y54" s="77"/>
      <c r="Z54" s="78"/>
      <c r="AA54" s="54" t="s">
        <v>113</v>
      </c>
      <c r="AB54" s="102"/>
      <c r="AC54" s="124"/>
      <c r="AD54" s="16"/>
      <c r="AE54" s="54"/>
      <c r="AF54" s="77"/>
      <c r="AG54" s="78"/>
      <c r="AH54" s="54" t="s">
        <v>113</v>
      </c>
      <c r="AI54" s="110"/>
      <c r="AL54" s="1" t="str">
        <f>IF(R61="TR",Q62,"")</f>
        <v/>
      </c>
      <c r="AM54" s="1" t="str">
        <f>IF(R61="TR",U62,"")</f>
        <v/>
      </c>
      <c r="AN54" s="1" t="str">
        <f>IF($R61="TR",$T62,"")</f>
        <v/>
      </c>
      <c r="AO54" s="1" t="str">
        <f>IF($U61="PAC",1,"")</f>
        <v/>
      </c>
      <c r="AP54" s="1" t="str">
        <f>IF($U61="PAC",$T62,"")</f>
        <v/>
      </c>
      <c r="AQ54" s="1" t="str">
        <f>IF($U61="PAC",1,"")</f>
        <v/>
      </c>
      <c r="AR54" s="12" t="str">
        <f>IF($U61="PAC",$Q62,"")</f>
        <v/>
      </c>
      <c r="AS54" s="12" t="str">
        <f>IF($O61="Expédié",1,"")</f>
        <v/>
      </c>
      <c r="AT54" s="12" t="str">
        <f>IF($O61="Expédié",$Q62,"")</f>
        <v/>
      </c>
      <c r="AU54" s="12" t="str">
        <f>IF($O61="Expédié",$T62,"")</f>
        <v/>
      </c>
      <c r="AV54" s="12" t="str">
        <f>IF(U65="Oui",Q62,"")</f>
        <v/>
      </c>
      <c r="AW54" s="12">
        <f>IF(O61="Expédié","",U66)</f>
        <v>0</v>
      </c>
    </row>
    <row r="55" spans="1:50" ht="15" customHeight="1" x14ac:dyDescent="0.25">
      <c r="A55" s="92"/>
      <c r="B55" s="90">
        <v>40428</v>
      </c>
      <c r="C55" s="57">
        <v>0.45833333333333331</v>
      </c>
      <c r="D55" s="58" t="s">
        <v>117</v>
      </c>
      <c r="E55" s="59" t="s">
        <v>75</v>
      </c>
      <c r="F55" s="47" t="s">
        <v>66</v>
      </c>
      <c r="G55" s="58" t="s">
        <v>50</v>
      </c>
      <c r="H55" s="96"/>
      <c r="I55" s="87" t="s">
        <v>80</v>
      </c>
      <c r="J55" s="62">
        <v>0.72916666666666663</v>
      </c>
      <c r="K55" s="63" t="s">
        <v>117</v>
      </c>
      <c r="L55" s="64" t="s">
        <v>87</v>
      </c>
      <c r="M55" s="64" t="s">
        <v>91</v>
      </c>
      <c r="N55" s="98"/>
      <c r="O55" s="92"/>
      <c r="P55" s="87" t="s">
        <v>95</v>
      </c>
      <c r="Q55" s="72">
        <v>4.1666666666666664E-2</v>
      </c>
      <c r="R55" s="73"/>
      <c r="S55" s="74" t="s">
        <v>106</v>
      </c>
      <c r="T55" s="64" t="s">
        <v>107</v>
      </c>
      <c r="U55" s="98"/>
      <c r="V55" s="92"/>
      <c r="W55" s="87"/>
      <c r="X55" s="72">
        <v>0</v>
      </c>
      <c r="Y55" s="73"/>
      <c r="Z55" s="74" t="s">
        <v>76</v>
      </c>
      <c r="AA55" s="64" t="s">
        <v>67</v>
      </c>
      <c r="AB55" s="98"/>
      <c r="AC55" s="92"/>
      <c r="AD55" s="104"/>
      <c r="AE55" s="72">
        <v>0</v>
      </c>
      <c r="AF55" s="73"/>
      <c r="AG55" s="74" t="s">
        <v>76</v>
      </c>
      <c r="AH55" s="64" t="s">
        <v>67</v>
      </c>
      <c r="AI55" s="65"/>
      <c r="AL55" s="1" t="str">
        <f>IF(R67="TR",Q68,"")</f>
        <v/>
      </c>
      <c r="AM55" s="1" t="str">
        <f>IF(R67="TR",U68,"")</f>
        <v/>
      </c>
      <c r="AN55" s="1" t="str">
        <f>IF($R67="TR",$T68,"")</f>
        <v/>
      </c>
      <c r="AO55" s="1" t="str">
        <f>IF($U67="PAC",1,"")</f>
        <v/>
      </c>
      <c r="AP55" s="1" t="str">
        <f>IF($U67="PAC",$T68,"")</f>
        <v/>
      </c>
      <c r="AQ55" s="1" t="str">
        <f>IF($U67="PAC",1,"")</f>
        <v/>
      </c>
      <c r="AR55" s="12" t="str">
        <f>IF($U67="PAC",$Q68,"")</f>
        <v/>
      </c>
      <c r="AS55" s="12" t="str">
        <f>IF($O67="Expédié",1,"")</f>
        <v/>
      </c>
      <c r="AT55" s="12" t="str">
        <f>IF($O67="Expédié",$Q68,"")</f>
        <v/>
      </c>
      <c r="AU55" s="12" t="str">
        <f>IF($O67="Expédié",$T68,"")</f>
        <v/>
      </c>
      <c r="AV55" s="12" t="str">
        <f>IF(U71="Oui",Q68,"")</f>
        <v/>
      </c>
      <c r="AW55" s="12">
        <f>IF(O67="Expédié","",U72)</f>
        <v>0</v>
      </c>
    </row>
    <row r="56" spans="1:50" ht="15" customHeight="1" x14ac:dyDescent="0.25">
      <c r="A56" s="93"/>
      <c r="B56" s="89" t="s">
        <v>57</v>
      </c>
      <c r="C56" s="48">
        <v>904</v>
      </c>
      <c r="D56" s="88">
        <f>IF(AND(B55&lt;&gt;"",C56=""),1,0)</f>
        <v>0</v>
      </c>
      <c r="E56" s="60" t="s">
        <v>20</v>
      </c>
      <c r="F56" s="51">
        <v>25.41</v>
      </c>
      <c r="G56" s="94">
        <v>5</v>
      </c>
      <c r="H56" s="97"/>
      <c r="I56" s="15" t="s">
        <v>57</v>
      </c>
      <c r="J56" s="48">
        <v>397</v>
      </c>
      <c r="K56" s="88">
        <f>IF(AND(I55&lt;&gt;"",J56=""),1,0)</f>
        <v>0</v>
      </c>
      <c r="L56" s="52" t="s">
        <v>20</v>
      </c>
      <c r="M56" s="67">
        <v>14.195</v>
      </c>
      <c r="N56" s="99">
        <v>72</v>
      </c>
      <c r="O56" s="93"/>
      <c r="P56" s="15" t="s">
        <v>57</v>
      </c>
      <c r="Q56" s="48">
        <v>553</v>
      </c>
      <c r="R56" s="88">
        <f>IF(AND(P55&lt;&gt;"",Q56=""),1,0)</f>
        <v>0</v>
      </c>
      <c r="S56" s="75" t="s">
        <v>20</v>
      </c>
      <c r="T56" s="67">
        <v>16.288</v>
      </c>
      <c r="U56" s="99">
        <v>66</v>
      </c>
      <c r="V56" s="93"/>
      <c r="W56" s="15" t="s">
        <v>57</v>
      </c>
      <c r="X56" s="48"/>
      <c r="Y56" s="88">
        <f>IF(AND(W55&lt;&gt;"",X56=""),1,0)</f>
        <v>0</v>
      </c>
      <c r="Z56" s="75" t="s">
        <v>20</v>
      </c>
      <c r="AA56" s="67">
        <v>0</v>
      </c>
      <c r="AB56" s="99"/>
      <c r="AC56" s="93"/>
      <c r="AD56" s="15" t="s">
        <v>57</v>
      </c>
      <c r="AE56" s="48"/>
      <c r="AF56" s="88">
        <f>IF(AND(AD55&lt;&gt;"",AE56=""),1,0)</f>
        <v>0</v>
      </c>
      <c r="AG56" s="75" t="s">
        <v>20</v>
      </c>
      <c r="AH56" s="67">
        <v>0</v>
      </c>
      <c r="AI56" s="106"/>
      <c r="AL56" s="1" t="str">
        <f>IF(R73="TR",Q74,"")</f>
        <v/>
      </c>
      <c r="AM56" s="1" t="str">
        <f>IF(R73="TR",U74,"")</f>
        <v/>
      </c>
      <c r="AN56" s="1" t="str">
        <f>IF($R73="TR",$T74,"")</f>
        <v/>
      </c>
      <c r="AO56" s="1" t="str">
        <f>IF($U73="PAC",1,"")</f>
        <v/>
      </c>
      <c r="AP56" s="1" t="str">
        <f>IF($U73="PAC",$T74,"")</f>
        <v/>
      </c>
      <c r="AQ56" s="1" t="str">
        <f>IF($U73="PAC",1,"")</f>
        <v/>
      </c>
      <c r="AR56" s="12" t="str">
        <f>IF($U73="PAC",$Q74,"")</f>
        <v/>
      </c>
      <c r="AS56" s="12" t="str">
        <f>IF($O73="Expédié",1,"")</f>
        <v/>
      </c>
      <c r="AT56" s="12" t="str">
        <f>IF($O73="Expédié",$Q74,"")</f>
        <v/>
      </c>
      <c r="AU56" s="12" t="str">
        <f>IF($O73="Expédié",$T74,"")</f>
        <v/>
      </c>
      <c r="AV56" s="12" t="str">
        <f>IF(U77="Oui",Q74,"")</f>
        <v/>
      </c>
      <c r="AW56" s="12">
        <f>IF(O73="Expédié","",U78)</f>
        <v>0</v>
      </c>
      <c r="AX56" s="14">
        <v>0.65</v>
      </c>
    </row>
    <row r="57" spans="1:50" ht="15" customHeight="1" x14ac:dyDescent="0.25">
      <c r="A57" s="123" t="str">
        <f>IF(A55="Sur parc","PARC",IF(A55="À quai","QUAI",""))</f>
        <v/>
      </c>
      <c r="B57" s="89"/>
      <c r="C57" s="50"/>
      <c r="D57" s="50"/>
      <c r="E57" s="60"/>
      <c r="F57" s="53">
        <f>IF(G56="","",C56/G56)</f>
        <v>180.8</v>
      </c>
      <c r="G57" s="50"/>
      <c r="H57" s="121" t="str">
        <f>IF($H55="Sur parc","PARC",IF($H55="À quai","QUAI",""))</f>
        <v/>
      </c>
      <c r="I57" s="15"/>
      <c r="J57" s="52"/>
      <c r="K57" s="66"/>
      <c r="L57" s="52"/>
      <c r="M57" s="69">
        <f>IF(N56="","",J56/N56)</f>
        <v>5.5138888888888893</v>
      </c>
      <c r="N57" s="52"/>
      <c r="O57" s="123" t="str">
        <f>IF(O55="Sur parc","PARC",IF(O55="À quai","QUAI",""))</f>
        <v/>
      </c>
      <c r="P57" s="15"/>
      <c r="Q57" s="52"/>
      <c r="R57" s="52"/>
      <c r="S57" s="75"/>
      <c r="T57" s="69">
        <f>IF(U56="","",Q56/U56)</f>
        <v>8.3787878787878789</v>
      </c>
      <c r="U57" s="52"/>
      <c r="V57" s="123" t="str">
        <f>IF(V55="Sur parc","PARC",IF(V55="À quai","QUAI",""))</f>
        <v/>
      </c>
      <c r="W57" s="15"/>
      <c r="X57" s="52"/>
      <c r="Y57" s="52"/>
      <c r="Z57" s="75"/>
      <c r="AA57" s="69" t="str">
        <f>IF(AB56="","",X56/AB56)</f>
        <v/>
      </c>
      <c r="AB57" s="52"/>
      <c r="AC57" s="123" t="str">
        <f>IF(AC55="Sur parc","PARC",IF(AC55="À quai","QUAI",""))</f>
        <v/>
      </c>
      <c r="AD57" s="15"/>
      <c r="AE57" s="52"/>
      <c r="AF57" s="52"/>
      <c r="AG57" s="75"/>
      <c r="AH57" s="69" t="str">
        <f>IF(AI56="","",AE56/AI56)</f>
        <v/>
      </c>
      <c r="AI57" s="111"/>
      <c r="AL57" s="1" t="str">
        <f>IF(R79="TR",Q80,"")</f>
        <v/>
      </c>
      <c r="AM57" s="1" t="str">
        <f>IF(R79="TR",U80,"")</f>
        <v/>
      </c>
      <c r="AN57" s="1" t="str">
        <f>IF($R79="TR",$T80,"")</f>
        <v/>
      </c>
      <c r="AO57" s="1" t="str">
        <f>IF($U79="PAC",1,"")</f>
        <v/>
      </c>
      <c r="AP57" s="1" t="str">
        <f>IF($U79="PAC",$T80,"")</f>
        <v/>
      </c>
      <c r="AQ57" s="1" t="str">
        <f>IF($U79="PAC",1,"")</f>
        <v/>
      </c>
      <c r="AR57" s="12" t="str">
        <f>IF($U79="PAC",$Q80,"")</f>
        <v/>
      </c>
      <c r="AS57" s="12" t="str">
        <f>IF($O79="Expédié",1,"")</f>
        <v/>
      </c>
      <c r="AT57" s="12" t="str">
        <f>IF($O79="Expédié",$Q80,"")</f>
        <v/>
      </c>
      <c r="AU57" s="12" t="str">
        <f>IF($O79="Expédié",$T80,"")</f>
        <v/>
      </c>
      <c r="AV57" s="12" t="str">
        <f>IF(U83="Oui",Q80,"")</f>
        <v/>
      </c>
      <c r="AW57" s="12">
        <f>IF(O79="Expédié","",U84)</f>
        <v>0</v>
      </c>
      <c r="AX57" s="14"/>
    </row>
    <row r="58" spans="1:50" ht="15" customHeight="1" x14ac:dyDescent="0.25">
      <c r="A58" s="123"/>
      <c r="B58" s="89"/>
      <c r="C58" s="50"/>
      <c r="D58" s="50"/>
      <c r="E58" s="60"/>
      <c r="F58" s="50" t="s">
        <v>111</v>
      </c>
      <c r="G58" s="48"/>
      <c r="H58" s="121"/>
      <c r="I58" s="15"/>
      <c r="J58" s="52"/>
      <c r="K58" s="68"/>
      <c r="L58" s="52"/>
      <c r="M58" s="52" t="s">
        <v>111</v>
      </c>
      <c r="N58" s="100"/>
      <c r="O58" s="123"/>
      <c r="P58" s="15"/>
      <c r="Q58" s="52"/>
      <c r="R58" s="76"/>
      <c r="S58" s="75"/>
      <c r="T58" s="52" t="s">
        <v>111</v>
      </c>
      <c r="U58" s="100"/>
      <c r="V58" s="123"/>
      <c r="W58" s="15"/>
      <c r="X58" s="52"/>
      <c r="Y58" s="76"/>
      <c r="Z58" s="75"/>
      <c r="AA58" s="52" t="s">
        <v>111</v>
      </c>
      <c r="AB58" s="100"/>
      <c r="AC58" s="123"/>
      <c r="AD58" s="15"/>
      <c r="AE58" s="52"/>
      <c r="AF58" s="76"/>
      <c r="AG58" s="75"/>
      <c r="AH58" s="52" t="s">
        <v>111</v>
      </c>
      <c r="AI58" s="108"/>
      <c r="AL58" s="1" t="str">
        <f>IF(R85="TR",Q86,"")</f>
        <v/>
      </c>
      <c r="AM58" s="1" t="str">
        <f>IF(R85="TR",U86,"")</f>
        <v/>
      </c>
      <c r="AN58" s="1" t="str">
        <f>IF($R85="TR",$T86,"")</f>
        <v/>
      </c>
      <c r="AO58" s="1" t="str">
        <f>IF($U85="PAC",1,"")</f>
        <v/>
      </c>
      <c r="AP58" s="1" t="str">
        <f>IF($U85="PAC",$T86,"")</f>
        <v/>
      </c>
      <c r="AQ58" s="1" t="str">
        <f>IF($U85="PAC",1,"")</f>
        <v/>
      </c>
      <c r="AR58" s="12" t="str">
        <f>IF($U85="PAC",$Q86,"")</f>
        <v/>
      </c>
      <c r="AS58" s="12" t="str">
        <f>IF($O85="Expédié",1,"")</f>
        <v/>
      </c>
      <c r="AT58" s="12" t="str">
        <f>IF($O85="Expédié",$Q86,"")</f>
        <v/>
      </c>
      <c r="AU58" s="12" t="str">
        <f>IF($O85="Expédié",$T86,"")</f>
        <v/>
      </c>
      <c r="AV58" s="12" t="str">
        <f>IF(U89="Oui",Q86,"")</f>
        <v/>
      </c>
      <c r="AW58" s="12">
        <f>IF(O85="Expédié","",U90)</f>
        <v>0</v>
      </c>
      <c r="AX58" s="14">
        <v>0.4</v>
      </c>
    </row>
    <row r="59" spans="1:50" ht="15" customHeight="1" x14ac:dyDescent="0.25">
      <c r="A59" s="123"/>
      <c r="B59" s="89"/>
      <c r="C59" s="50"/>
      <c r="D59" s="50"/>
      <c r="E59" s="60"/>
      <c r="F59" s="50" t="s">
        <v>112</v>
      </c>
      <c r="G59" s="48"/>
      <c r="H59" s="121"/>
      <c r="I59" s="15"/>
      <c r="J59" s="52"/>
      <c r="K59" s="68"/>
      <c r="L59" s="52"/>
      <c r="M59" s="52" t="s">
        <v>112</v>
      </c>
      <c r="N59" s="101"/>
      <c r="O59" s="123"/>
      <c r="P59" s="15"/>
      <c r="Q59" s="52"/>
      <c r="R59" s="76"/>
      <c r="S59" s="75"/>
      <c r="T59" s="52" t="s">
        <v>112</v>
      </c>
      <c r="U59" s="101"/>
      <c r="V59" s="123"/>
      <c r="W59" s="15"/>
      <c r="X59" s="52"/>
      <c r="Y59" s="76"/>
      <c r="Z59" s="75"/>
      <c r="AA59" s="52" t="s">
        <v>112</v>
      </c>
      <c r="AB59" s="101"/>
      <c r="AC59" s="123"/>
      <c r="AD59" s="15"/>
      <c r="AE59" s="52"/>
      <c r="AF59" s="76"/>
      <c r="AG59" s="75"/>
      <c r="AH59" s="52" t="s">
        <v>112</v>
      </c>
      <c r="AI59" s="109"/>
      <c r="AL59" s="1" t="str">
        <f>IF(R91="TR",Q92,"")</f>
        <v/>
      </c>
      <c r="AM59" s="1" t="str">
        <f>IF(R91="TR",U92,"")</f>
        <v/>
      </c>
      <c r="AN59" s="1" t="str">
        <f>IF($R91="TR",$T92,"")</f>
        <v/>
      </c>
      <c r="AO59" s="1" t="str">
        <f>IF($U91="PAC",1,"")</f>
        <v/>
      </c>
      <c r="AP59" s="1" t="str">
        <f>IF($U91="PAC",$T92,"")</f>
        <v/>
      </c>
      <c r="AQ59" s="1" t="str">
        <f>IF($U91="PAC",1,"")</f>
        <v/>
      </c>
      <c r="AR59" s="12" t="str">
        <f>IF($U91="PAC",$Q92,"")</f>
        <v/>
      </c>
      <c r="AS59" s="12" t="str">
        <f>IF($O91="Expédié",1,"")</f>
        <v/>
      </c>
      <c r="AT59" s="12" t="str">
        <f>IF($O91="Expédié",$Q92,"")</f>
        <v/>
      </c>
      <c r="AU59" s="12" t="str">
        <f>IF($O91="Expédié",$T92,"")</f>
        <v/>
      </c>
      <c r="AV59" s="12" t="str">
        <f>IF(U95="Oui",Q92,"")</f>
        <v/>
      </c>
      <c r="AW59" s="12">
        <f>IF(O91="Expédié","",U96)</f>
        <v>0</v>
      </c>
    </row>
    <row r="60" spans="1:50" ht="15.75" customHeight="1" thickBot="1" x14ac:dyDescent="0.3">
      <c r="A60" s="124"/>
      <c r="B60" s="91"/>
      <c r="C60" s="56"/>
      <c r="D60" s="56"/>
      <c r="E60" s="61"/>
      <c r="F60" s="56" t="s">
        <v>113</v>
      </c>
      <c r="G60" s="95"/>
      <c r="H60" s="122"/>
      <c r="I60" s="16"/>
      <c r="J60" s="54"/>
      <c r="K60" s="70"/>
      <c r="L60" s="54"/>
      <c r="M60" s="54" t="s">
        <v>113</v>
      </c>
      <c r="N60" s="102"/>
      <c r="O60" s="124"/>
      <c r="P60" s="16"/>
      <c r="Q60" s="54"/>
      <c r="R60" s="77"/>
      <c r="S60" s="78"/>
      <c r="T60" s="54" t="s">
        <v>113</v>
      </c>
      <c r="U60" s="102"/>
      <c r="V60" s="124"/>
      <c r="W60" s="16"/>
      <c r="X60" s="54"/>
      <c r="Y60" s="77"/>
      <c r="Z60" s="78"/>
      <c r="AA60" s="54" t="s">
        <v>113</v>
      </c>
      <c r="AB60" s="102"/>
      <c r="AC60" s="124"/>
      <c r="AD60" s="16"/>
      <c r="AE60" s="54"/>
      <c r="AF60" s="77"/>
      <c r="AG60" s="78"/>
      <c r="AH60" s="54" t="s">
        <v>113</v>
      </c>
      <c r="AI60" s="110"/>
      <c r="AL60" s="1" t="str">
        <f>IF(R97="TR",Q98,"")</f>
        <v/>
      </c>
      <c r="AM60" s="1" t="str">
        <f>IF(R97="TR",U98,"")</f>
        <v/>
      </c>
      <c r="AN60" s="1" t="str">
        <f>IF($R97="TR",$T98,"")</f>
        <v/>
      </c>
      <c r="AO60" s="1" t="str">
        <f>IF($U97="PAC",1,"")</f>
        <v/>
      </c>
      <c r="AP60" s="1" t="str">
        <f>IF($U97="PAC",$T98,"")</f>
        <v/>
      </c>
      <c r="AQ60" s="1" t="str">
        <f>IF($U97="PAC",1,"")</f>
        <v/>
      </c>
      <c r="AR60" s="12" t="str">
        <f>IF($U97="PAC",$Q98,"")</f>
        <v/>
      </c>
      <c r="AS60" s="12" t="str">
        <f>IF($O97="Expédié",1,"")</f>
        <v/>
      </c>
      <c r="AT60" s="12" t="str">
        <f>IF($O97="Expédié",$Q98,"")</f>
        <v/>
      </c>
      <c r="AU60" s="12" t="str">
        <f>IF($O97="Expédié",$T98,"")</f>
        <v/>
      </c>
      <c r="AV60" s="12" t="str">
        <f>IF(U101="Oui",Q98,"")</f>
        <v/>
      </c>
      <c r="AW60" s="12">
        <f>IF(O97="Expédié","",U102)</f>
        <v>0</v>
      </c>
    </row>
    <row r="61" spans="1:50" ht="15" customHeight="1" x14ac:dyDescent="0.25">
      <c r="A61" s="92"/>
      <c r="B61" s="90"/>
      <c r="C61" s="57">
        <v>0.55833333333333335</v>
      </c>
      <c r="D61" s="58"/>
      <c r="E61" s="59" t="s">
        <v>76</v>
      </c>
      <c r="F61" s="47" t="s">
        <v>67</v>
      </c>
      <c r="G61" s="58"/>
      <c r="H61" s="96"/>
      <c r="I61" s="87">
        <v>40366</v>
      </c>
      <c r="J61" s="62">
        <v>0.75</v>
      </c>
      <c r="K61" s="63" t="s">
        <v>117</v>
      </c>
      <c r="L61" s="64" t="s">
        <v>75</v>
      </c>
      <c r="M61" s="64" t="s">
        <v>92</v>
      </c>
      <c r="N61" s="98"/>
      <c r="O61" s="92"/>
      <c r="P61" s="87" t="s">
        <v>96</v>
      </c>
      <c r="Q61" s="72">
        <v>8.3333333333333329E-2</v>
      </c>
      <c r="R61" s="73"/>
      <c r="S61" s="74" t="s">
        <v>108</v>
      </c>
      <c r="T61" s="64" t="s">
        <v>104</v>
      </c>
      <c r="U61" s="98"/>
      <c r="V61" s="92"/>
      <c r="W61" s="87"/>
      <c r="X61" s="72">
        <v>0</v>
      </c>
      <c r="Y61" s="73"/>
      <c r="Z61" s="74" t="s">
        <v>76</v>
      </c>
      <c r="AA61" s="64" t="s">
        <v>67</v>
      </c>
      <c r="AB61" s="98"/>
      <c r="AC61" s="92"/>
      <c r="AD61" s="104"/>
      <c r="AE61" s="72">
        <v>0</v>
      </c>
      <c r="AF61" s="73"/>
      <c r="AG61" s="74" t="s">
        <v>76</v>
      </c>
      <c r="AH61" s="64" t="s">
        <v>67</v>
      </c>
      <c r="AI61" s="65"/>
      <c r="AL61" s="1" t="str">
        <f>IF(R103="TR",Q104,"")</f>
        <v/>
      </c>
      <c r="AM61" s="1" t="str">
        <f>IF(R103="TR",U104,"")</f>
        <v/>
      </c>
      <c r="AN61" s="1" t="str">
        <f>IF($R103="TR",$T104,"")</f>
        <v/>
      </c>
      <c r="AO61" s="1" t="str">
        <f>IF($U103="PAC",1,"")</f>
        <v/>
      </c>
      <c r="AP61" s="1" t="str">
        <f>IF($U103="PAC",$T104,"")</f>
        <v/>
      </c>
      <c r="AQ61" s="1" t="str">
        <f>IF($U103="PAC",1,"")</f>
        <v/>
      </c>
      <c r="AR61" s="12" t="str">
        <f>IF($U103="PAC",$Q104,"")</f>
        <v/>
      </c>
      <c r="AS61" s="12" t="str">
        <f>IF($O103="Expédié",1,"")</f>
        <v/>
      </c>
      <c r="AT61" s="12" t="str">
        <f>IF($O103="Expédié",$Q104,"")</f>
        <v/>
      </c>
      <c r="AU61" s="12" t="str">
        <f>IF($O103="Expédié",$T104,"")</f>
        <v/>
      </c>
      <c r="AV61" s="12" t="str">
        <f>IF(U107="Oui",Q104,"")</f>
        <v/>
      </c>
      <c r="AW61" s="12">
        <f>IF(O103="Expédié","",U108)</f>
        <v>0</v>
      </c>
    </row>
    <row r="62" spans="1:50" ht="15" customHeight="1" x14ac:dyDescent="0.25">
      <c r="A62" s="93"/>
      <c r="B62" s="89" t="s">
        <v>57</v>
      </c>
      <c r="C62" s="48"/>
      <c r="D62" s="88">
        <f>IF(AND(B61&lt;&gt;"",C62=""),1,0)</f>
        <v>0</v>
      </c>
      <c r="E62" s="60" t="s">
        <v>20</v>
      </c>
      <c r="F62" s="51">
        <v>0</v>
      </c>
      <c r="G62" s="94"/>
      <c r="H62" s="97"/>
      <c r="I62" s="15" t="s">
        <v>57</v>
      </c>
      <c r="J62" s="48">
        <v>1148</v>
      </c>
      <c r="K62" s="88">
        <f>IF(AND(I61&lt;&gt;"",J62=""),1,0)</f>
        <v>0</v>
      </c>
      <c r="L62" s="52" t="s">
        <v>20</v>
      </c>
      <c r="M62" s="67">
        <v>31.553000000000001</v>
      </c>
      <c r="N62" s="99">
        <v>212</v>
      </c>
      <c r="O62" s="93"/>
      <c r="P62" s="15" t="s">
        <v>57</v>
      </c>
      <c r="Q62" s="48">
        <v>621</v>
      </c>
      <c r="R62" s="88">
        <f>IF(AND(P61&lt;&gt;"",Q62=""),1,0)</f>
        <v>0</v>
      </c>
      <c r="S62" s="75" t="s">
        <v>20</v>
      </c>
      <c r="T62" s="67">
        <v>16.068999999999999</v>
      </c>
      <c r="U62" s="99">
        <v>77</v>
      </c>
      <c r="V62" s="93"/>
      <c r="W62" s="15" t="s">
        <v>57</v>
      </c>
      <c r="X62" s="48"/>
      <c r="Y62" s="88">
        <f>IF(AND(W61&lt;&gt;"",X62=""),1,0)</f>
        <v>0</v>
      </c>
      <c r="Z62" s="75" t="s">
        <v>20</v>
      </c>
      <c r="AA62" s="67">
        <v>0</v>
      </c>
      <c r="AB62" s="99"/>
      <c r="AC62" s="93"/>
      <c r="AD62" s="15" t="s">
        <v>57</v>
      </c>
      <c r="AE62" s="48"/>
      <c r="AF62" s="88">
        <f>IF(AND(AD61&lt;&gt;"",AE62=""),1,0)</f>
        <v>0</v>
      </c>
      <c r="AG62" s="75" t="s">
        <v>20</v>
      </c>
      <c r="AH62" s="67">
        <v>0</v>
      </c>
      <c r="AI62" s="106"/>
      <c r="AL62" s="1" t="str">
        <f>IF(Y13="TR",X14,"")</f>
        <v/>
      </c>
      <c r="AM62" s="1" t="str">
        <f>IF(Y13="TR",AB14,"")</f>
        <v/>
      </c>
      <c r="AN62" s="1" t="str">
        <f>IF($Y13="TR",$AA14,"")</f>
        <v/>
      </c>
      <c r="AO62" s="1" t="str">
        <f>IF($AB13="PAC",1,"")</f>
        <v/>
      </c>
      <c r="AP62" s="1" t="str">
        <f>IF($AB13="PAC",$AA14,"")</f>
        <v/>
      </c>
      <c r="AQ62" s="1" t="str">
        <f>IF($AB13="PAC",1,"")</f>
        <v/>
      </c>
      <c r="AR62" s="12" t="str">
        <f>IF($AB13="PAC",$X14,"")</f>
        <v/>
      </c>
      <c r="AS62" s="12" t="str">
        <f>IF($V13="Expédié",1,"")</f>
        <v/>
      </c>
      <c r="AT62" s="12" t="str">
        <f>IF($V13="Expédié",$X14,"")</f>
        <v/>
      </c>
      <c r="AU62" s="12" t="str">
        <f>IF($V13="Expédié",$AA14,"")</f>
        <v/>
      </c>
      <c r="AV62" s="12" t="str">
        <f>IF(AB17="Oui",X14,"")</f>
        <v/>
      </c>
      <c r="AW62" s="12">
        <f>IF(V13="Expédié","",AB18)</f>
        <v>0</v>
      </c>
    </row>
    <row r="63" spans="1:50" ht="15" customHeight="1" x14ac:dyDescent="0.25">
      <c r="A63" s="123" t="str">
        <f>IF(A61="Sur parc","PARC",IF(A61="À quai","QUAI",""))</f>
        <v/>
      </c>
      <c r="B63" s="89"/>
      <c r="C63" s="50"/>
      <c r="D63" s="50"/>
      <c r="E63" s="60"/>
      <c r="F63" s="53" t="str">
        <f>IF(G62="","",C62/G62)</f>
        <v/>
      </c>
      <c r="G63" s="50"/>
      <c r="H63" s="121" t="str">
        <f>IF($H61="Sur parc","PARC",IF($H61="À quai","QUAI",""))</f>
        <v/>
      </c>
      <c r="I63" s="15"/>
      <c r="J63" s="52"/>
      <c r="K63" s="66"/>
      <c r="L63" s="52"/>
      <c r="M63" s="69">
        <f>IF(N62="","",J62/N62)</f>
        <v>5.4150943396226419</v>
      </c>
      <c r="N63" s="52"/>
      <c r="O63" s="123" t="str">
        <f>IF(O61="Sur parc","PARC",IF(O61="À quai","QUAI",""))</f>
        <v/>
      </c>
      <c r="P63" s="15"/>
      <c r="Q63" s="52"/>
      <c r="R63" s="52"/>
      <c r="S63" s="75"/>
      <c r="T63" s="69">
        <f>IF(U62="","",Q62/U62)</f>
        <v>8.0649350649350655</v>
      </c>
      <c r="U63" s="52"/>
      <c r="V63" s="123" t="str">
        <f>IF(V61="Sur parc","PARC",IF(V61="À quai","QUAI",""))</f>
        <v/>
      </c>
      <c r="W63" s="15"/>
      <c r="X63" s="52"/>
      <c r="Y63" s="52"/>
      <c r="Z63" s="75"/>
      <c r="AA63" s="69" t="str">
        <f>IF(AB62="","",X62/AB62)</f>
        <v/>
      </c>
      <c r="AB63" s="52"/>
      <c r="AC63" s="123" t="str">
        <f>IF(AC61="Sur parc","PARC",IF(AC61="À quai","QUAI",""))</f>
        <v/>
      </c>
      <c r="AD63" s="15"/>
      <c r="AE63" s="52"/>
      <c r="AF63" s="52"/>
      <c r="AG63" s="75"/>
      <c r="AH63" s="69" t="str">
        <f>IF(AI62="","",AE62/AI62)</f>
        <v/>
      </c>
      <c r="AI63" s="111"/>
      <c r="AL63" s="1" t="str">
        <f>IF(Y19="TR",X20,"")</f>
        <v/>
      </c>
      <c r="AM63" s="1" t="str">
        <f>IF(Y19="TR",AB20,"")</f>
        <v/>
      </c>
      <c r="AN63" s="1" t="str">
        <f>IF($Y19="TR",$AA20,"")</f>
        <v/>
      </c>
      <c r="AO63" s="1" t="str">
        <f>IF($AB19="PAC",1,"")</f>
        <v/>
      </c>
      <c r="AP63" s="1" t="str">
        <f>IF($AB19="PAC",$AA20,"")</f>
        <v/>
      </c>
      <c r="AQ63" s="1" t="str">
        <f>IF($AB19="PAC",1,"")</f>
        <v/>
      </c>
      <c r="AR63" s="12" t="str">
        <f>IF($AB19="PAC",$X20,"")</f>
        <v/>
      </c>
      <c r="AS63" s="12" t="str">
        <f>IF($V19="Expédié",1,"")</f>
        <v/>
      </c>
      <c r="AT63" s="12" t="str">
        <f>IF($V19="Expédié",$X20,"")</f>
        <v/>
      </c>
      <c r="AU63" s="12" t="str">
        <f>IF($V19="Expédié",$AA20,"")</f>
        <v/>
      </c>
      <c r="AV63" s="12" t="str">
        <f>IF(AB23="Oui",X20,"")</f>
        <v/>
      </c>
      <c r="AW63" s="12">
        <f>IF(V19="Expédié","",AB24)</f>
        <v>0</v>
      </c>
    </row>
    <row r="64" spans="1:50" x14ac:dyDescent="0.25">
      <c r="A64" s="123"/>
      <c r="B64" s="89"/>
      <c r="C64" s="50"/>
      <c r="D64" s="50"/>
      <c r="E64" s="60"/>
      <c r="F64" s="50" t="s">
        <v>111</v>
      </c>
      <c r="G64" s="48"/>
      <c r="H64" s="121"/>
      <c r="I64" s="15"/>
      <c r="J64" s="52"/>
      <c r="K64" s="68"/>
      <c r="L64" s="52"/>
      <c r="M64" s="52" t="s">
        <v>111</v>
      </c>
      <c r="N64" s="100"/>
      <c r="O64" s="123"/>
      <c r="P64" s="15"/>
      <c r="Q64" s="52"/>
      <c r="R64" s="76"/>
      <c r="S64" s="75"/>
      <c r="T64" s="52" t="s">
        <v>111</v>
      </c>
      <c r="U64" s="100"/>
      <c r="V64" s="123"/>
      <c r="W64" s="15"/>
      <c r="X64" s="52"/>
      <c r="Y64" s="76"/>
      <c r="Z64" s="75"/>
      <c r="AA64" s="52" t="s">
        <v>111</v>
      </c>
      <c r="AB64" s="100"/>
      <c r="AC64" s="123"/>
      <c r="AD64" s="15"/>
      <c r="AE64" s="52"/>
      <c r="AF64" s="76"/>
      <c r="AG64" s="75"/>
      <c r="AH64" s="52" t="s">
        <v>111</v>
      </c>
      <c r="AI64" s="108"/>
      <c r="AL64" s="1" t="str">
        <f>IF(Y25="TR",X26,"")</f>
        <v/>
      </c>
      <c r="AM64" s="1" t="str">
        <f>IF(Y25="TR",AB26,"")</f>
        <v/>
      </c>
      <c r="AN64" s="1" t="str">
        <f>IF($Y25="TR",$AA27,"")</f>
        <v/>
      </c>
      <c r="AO64" s="1" t="str">
        <f>IF($AB25="PAC",1,"")</f>
        <v/>
      </c>
      <c r="AP64" s="1" t="str">
        <f>IF($AB25="PAC",$AA26,"")</f>
        <v/>
      </c>
      <c r="AQ64" s="1" t="str">
        <f>IF($AB25="PAC",1,"")</f>
        <v/>
      </c>
      <c r="AR64" s="12" t="str">
        <f>IF($AB25="PAC",$X26,"")</f>
        <v/>
      </c>
      <c r="AS64" s="12" t="str">
        <f>IF($V25="Expédié",1,"")</f>
        <v/>
      </c>
      <c r="AT64" s="12" t="str">
        <f>IF($V25="Expédié",$X26,"")</f>
        <v/>
      </c>
      <c r="AU64" s="12" t="str">
        <f>IF($V25="Expédié",$AA26,"")</f>
        <v/>
      </c>
      <c r="AV64" s="12" t="str">
        <f>IF(AB29="Oui",X26,"")</f>
        <v/>
      </c>
      <c r="AW64" s="12">
        <f>IF(V25="Expédié","",AB30)</f>
        <v>0</v>
      </c>
    </row>
    <row r="65" spans="1:49" ht="15" customHeight="1" x14ac:dyDescent="0.25">
      <c r="A65" s="123"/>
      <c r="B65" s="89"/>
      <c r="C65" s="50"/>
      <c r="D65" s="50"/>
      <c r="E65" s="60"/>
      <c r="F65" s="50" t="s">
        <v>112</v>
      </c>
      <c r="G65" s="48"/>
      <c r="H65" s="121"/>
      <c r="I65" s="15"/>
      <c r="J65" s="52"/>
      <c r="K65" s="68"/>
      <c r="L65" s="52"/>
      <c r="M65" s="52" t="s">
        <v>112</v>
      </c>
      <c r="N65" s="101"/>
      <c r="O65" s="123"/>
      <c r="P65" s="15"/>
      <c r="Q65" s="52"/>
      <c r="R65" s="76"/>
      <c r="S65" s="75"/>
      <c r="T65" s="52" t="s">
        <v>112</v>
      </c>
      <c r="U65" s="101"/>
      <c r="V65" s="123"/>
      <c r="W65" s="15"/>
      <c r="X65" s="52"/>
      <c r="Y65" s="76"/>
      <c r="Z65" s="75"/>
      <c r="AA65" s="52" t="s">
        <v>112</v>
      </c>
      <c r="AB65" s="101"/>
      <c r="AC65" s="123"/>
      <c r="AD65" s="15"/>
      <c r="AE65" s="52"/>
      <c r="AF65" s="76"/>
      <c r="AG65" s="75"/>
      <c r="AH65" s="52" t="s">
        <v>112</v>
      </c>
      <c r="AI65" s="109"/>
      <c r="AL65" s="1" t="str">
        <f>IF(Y31="TR",X32,"")</f>
        <v/>
      </c>
      <c r="AM65" s="1" t="str">
        <f>IF(Y31="TR",AB32,"")</f>
        <v/>
      </c>
      <c r="AN65" s="1" t="str">
        <f>IF($Y31="TR",$AA32,"")</f>
        <v/>
      </c>
      <c r="AO65" s="1" t="str">
        <f>IF($AB31="PAC",1,"")</f>
        <v/>
      </c>
      <c r="AP65" s="1" t="str">
        <f>IF($AB31="PAC",$AA32,"")</f>
        <v/>
      </c>
      <c r="AQ65" s="1" t="str">
        <f>IF($AB31="PAC",1,"")</f>
        <v/>
      </c>
      <c r="AR65" s="12" t="str">
        <f>IF($AB31="PAC",$X32,"")</f>
        <v/>
      </c>
      <c r="AS65" s="12" t="str">
        <f>IF($V31="Expédié",1,"")</f>
        <v/>
      </c>
      <c r="AT65" s="12" t="str">
        <f>IF($V31="Expédié",$X32,"")</f>
        <v/>
      </c>
      <c r="AU65" s="12" t="str">
        <f>IF($V31="Expédié",$AA32,"")</f>
        <v/>
      </c>
      <c r="AV65" s="12" t="str">
        <f>IF(AB35="Oui",X32,"")</f>
        <v/>
      </c>
      <c r="AW65" s="12">
        <f>IF(V31="Expédié","",AB36)</f>
        <v>0</v>
      </c>
    </row>
    <row r="66" spans="1:49" ht="15.75" customHeight="1" thickBot="1" x14ac:dyDescent="0.3">
      <c r="A66" s="124"/>
      <c r="B66" s="91"/>
      <c r="C66" s="56"/>
      <c r="D66" s="56"/>
      <c r="E66" s="61"/>
      <c r="F66" s="56" t="s">
        <v>113</v>
      </c>
      <c r="G66" s="95"/>
      <c r="H66" s="122"/>
      <c r="I66" s="16"/>
      <c r="J66" s="54"/>
      <c r="K66" s="70"/>
      <c r="L66" s="54"/>
      <c r="M66" s="54" t="s">
        <v>113</v>
      </c>
      <c r="N66" s="102"/>
      <c r="O66" s="124"/>
      <c r="P66" s="16"/>
      <c r="Q66" s="54"/>
      <c r="R66" s="77"/>
      <c r="S66" s="78"/>
      <c r="T66" s="54" t="s">
        <v>113</v>
      </c>
      <c r="U66" s="102"/>
      <c r="V66" s="124"/>
      <c r="W66" s="16"/>
      <c r="X66" s="54"/>
      <c r="Y66" s="77"/>
      <c r="Z66" s="78"/>
      <c r="AA66" s="54" t="s">
        <v>113</v>
      </c>
      <c r="AB66" s="102"/>
      <c r="AC66" s="124"/>
      <c r="AD66" s="16"/>
      <c r="AE66" s="54"/>
      <c r="AF66" s="77"/>
      <c r="AG66" s="78"/>
      <c r="AH66" s="54" t="s">
        <v>113</v>
      </c>
      <c r="AI66" s="110"/>
      <c r="AL66" s="1" t="str">
        <f>IF(Y37="TR",X38,"")</f>
        <v/>
      </c>
      <c r="AM66" s="1" t="str">
        <f>IF(Y37="TR",AB38,"")</f>
        <v/>
      </c>
      <c r="AN66" s="1" t="str">
        <f>IF($Y37="TR",$AA38,"")</f>
        <v/>
      </c>
      <c r="AO66" s="1" t="str">
        <f>IF($AB37="PAC",1,"")</f>
        <v/>
      </c>
      <c r="AP66" s="1" t="str">
        <f>IF($AB37="PAC",$AA38,"")</f>
        <v/>
      </c>
      <c r="AQ66" s="1" t="str">
        <f>IF($AB37="PAC",1,"")</f>
        <v/>
      </c>
      <c r="AR66" s="12" t="str">
        <f>IF($AB37="PAC",$X38,"")</f>
        <v/>
      </c>
      <c r="AS66" s="12" t="str">
        <f>IF($V37="Expédié",1,"")</f>
        <v/>
      </c>
      <c r="AT66" s="12" t="str">
        <f>IF($V37="Expédié",$X38,"")</f>
        <v/>
      </c>
      <c r="AU66" s="12" t="str">
        <f>IF($V37="Expédié",$AA38,"")</f>
        <v/>
      </c>
      <c r="AV66" s="12" t="str">
        <f>IF(AB41="Oui",X38,"")</f>
        <v/>
      </c>
      <c r="AW66" s="12">
        <f>IF(V37="Expédié","",AB42)</f>
        <v>0</v>
      </c>
    </row>
    <row r="67" spans="1:49" ht="15" customHeight="1" x14ac:dyDescent="0.25">
      <c r="A67" s="92"/>
      <c r="B67" s="90"/>
      <c r="C67" s="57">
        <v>0</v>
      </c>
      <c r="D67" s="58"/>
      <c r="E67" s="59" t="s">
        <v>76</v>
      </c>
      <c r="F67" s="47" t="s">
        <v>67</v>
      </c>
      <c r="G67" s="58"/>
      <c r="H67" s="96"/>
      <c r="I67" s="87"/>
      <c r="J67" s="62">
        <v>0</v>
      </c>
      <c r="K67" s="63" t="s">
        <v>117</v>
      </c>
      <c r="L67" s="64" t="s">
        <v>76</v>
      </c>
      <c r="M67" s="64" t="s">
        <v>67</v>
      </c>
      <c r="N67" s="98"/>
      <c r="O67" s="92"/>
      <c r="P67" s="87" t="s">
        <v>97</v>
      </c>
      <c r="Q67" s="72">
        <v>9.7222222222222224E-2</v>
      </c>
      <c r="R67" s="73"/>
      <c r="S67" s="74" t="s">
        <v>109</v>
      </c>
      <c r="T67" s="64" t="s">
        <v>110</v>
      </c>
      <c r="U67" s="98"/>
      <c r="V67" s="92"/>
      <c r="W67" s="87"/>
      <c r="X67" s="72">
        <v>0</v>
      </c>
      <c r="Y67" s="73"/>
      <c r="Z67" s="74" t="s">
        <v>76</v>
      </c>
      <c r="AA67" s="64" t="s">
        <v>67</v>
      </c>
      <c r="AB67" s="98"/>
      <c r="AC67" s="92"/>
      <c r="AD67" s="104"/>
      <c r="AE67" s="72">
        <v>0</v>
      </c>
      <c r="AF67" s="73"/>
      <c r="AG67" s="74" t="s">
        <v>76</v>
      </c>
      <c r="AH67" s="64" t="s">
        <v>67</v>
      </c>
      <c r="AI67" s="65"/>
      <c r="AL67" s="1" t="str">
        <f>IF(Y43="TR",X44,"")</f>
        <v/>
      </c>
      <c r="AM67" s="1" t="str">
        <f>IF(Y43="TR",AB44,"")</f>
        <v/>
      </c>
      <c r="AN67" s="1" t="str">
        <f>IF($Y43="TR",$AA44,"")</f>
        <v/>
      </c>
      <c r="AO67" s="1" t="str">
        <f>IF($AB43="PAC",1,"")</f>
        <v/>
      </c>
      <c r="AP67" s="1" t="str">
        <f>IF($AB43="PAC",$AA44,"")</f>
        <v/>
      </c>
      <c r="AQ67" s="1" t="str">
        <f>IF($AB43="PAC",1,"")</f>
        <v/>
      </c>
      <c r="AR67" s="12" t="str">
        <f>IF($AB43="PAC",$X44,"")</f>
        <v/>
      </c>
      <c r="AS67" s="12" t="str">
        <f>IF($V43="Expédié",1,"")</f>
        <v/>
      </c>
      <c r="AT67" s="12" t="str">
        <f>IF($V43="Expédié",$X44,"")</f>
        <v/>
      </c>
      <c r="AU67" s="12" t="str">
        <f>IF($V43="Expédié",$AA44,"")</f>
        <v/>
      </c>
      <c r="AV67" s="12" t="str">
        <f>IF(AB47="Oui",X44,"")</f>
        <v/>
      </c>
      <c r="AW67" s="12">
        <f>IF(V43="Expédié","",AB48)</f>
        <v>0</v>
      </c>
    </row>
    <row r="68" spans="1:49" x14ac:dyDescent="0.25">
      <c r="A68" s="93"/>
      <c r="B68" s="89" t="s">
        <v>57</v>
      </c>
      <c r="C68" s="48"/>
      <c r="D68" s="88">
        <f>IF(AND(B67&lt;&gt;"",C68=""),1,0)</f>
        <v>0</v>
      </c>
      <c r="E68" s="60" t="s">
        <v>20</v>
      </c>
      <c r="F68" s="51">
        <v>0</v>
      </c>
      <c r="G68" s="94"/>
      <c r="H68" s="97"/>
      <c r="I68" s="15" t="s">
        <v>57</v>
      </c>
      <c r="J68" s="48"/>
      <c r="K68" s="88">
        <f>IF(AND(I67&lt;&gt;"",J68=""),1,0)</f>
        <v>0</v>
      </c>
      <c r="L68" s="52" t="s">
        <v>20</v>
      </c>
      <c r="M68" s="67">
        <v>31.553000000000001</v>
      </c>
      <c r="N68" s="99"/>
      <c r="O68" s="93"/>
      <c r="P68" s="15" t="s">
        <v>57</v>
      </c>
      <c r="Q68" s="48">
        <v>480</v>
      </c>
      <c r="R68" s="88">
        <f>IF(AND(P67&lt;&gt;"",Q68=""),1,0)</f>
        <v>0</v>
      </c>
      <c r="S68" s="75" t="s">
        <v>20</v>
      </c>
      <c r="T68" s="67">
        <v>16.204000000000001</v>
      </c>
      <c r="U68" s="99">
        <v>77</v>
      </c>
      <c r="V68" s="93"/>
      <c r="W68" s="15" t="s">
        <v>57</v>
      </c>
      <c r="X68" s="48"/>
      <c r="Y68" s="88">
        <f>IF(AND(W67&lt;&gt;"",X68=""),1,0)</f>
        <v>0</v>
      </c>
      <c r="Z68" s="75" t="s">
        <v>20</v>
      </c>
      <c r="AA68" s="67">
        <v>0</v>
      </c>
      <c r="AB68" s="99"/>
      <c r="AC68" s="93"/>
      <c r="AD68" s="15" t="s">
        <v>57</v>
      </c>
      <c r="AE68" s="48"/>
      <c r="AF68" s="88">
        <f>IF(AND(AD67&lt;&gt;"",AE68=""),1,0)</f>
        <v>0</v>
      </c>
      <c r="AG68" s="75" t="s">
        <v>20</v>
      </c>
      <c r="AH68" s="67">
        <v>0</v>
      </c>
      <c r="AI68" s="106"/>
      <c r="AL68" s="1" t="str">
        <f>IF(Y49="TR",X50,"")</f>
        <v/>
      </c>
      <c r="AM68" s="1" t="str">
        <f>IF(Y49="TR",AB50,"")</f>
        <v/>
      </c>
      <c r="AN68" s="1" t="str">
        <f>IF($Y49="TR",$AA50,"")</f>
        <v/>
      </c>
      <c r="AO68" s="1" t="str">
        <f>IF($AB49="PAC",1,"")</f>
        <v/>
      </c>
      <c r="AP68" s="1" t="str">
        <f>IF($AB49="PAC",$AA50,"")</f>
        <v/>
      </c>
      <c r="AQ68" s="1" t="str">
        <f>IF($AB49="PAC",1,"")</f>
        <v/>
      </c>
      <c r="AR68" s="12" t="str">
        <f>IF($AB49="PAC",$X50,"")</f>
        <v/>
      </c>
      <c r="AS68" s="12" t="str">
        <f>IF($V49="Expédié",1,"")</f>
        <v/>
      </c>
      <c r="AT68" s="12" t="str">
        <f>IF($V49="Expédié",$X50,"")</f>
        <v/>
      </c>
      <c r="AU68" s="12" t="str">
        <f>IF($V49="Expédié",$AA50,"")</f>
        <v/>
      </c>
      <c r="AV68" s="12" t="str">
        <f>IF(AB53="Oui",X50,"")</f>
        <v/>
      </c>
      <c r="AW68" s="12">
        <f>IF(V49="Expédié","",AB54)</f>
        <v>0</v>
      </c>
    </row>
    <row r="69" spans="1:49" x14ac:dyDescent="0.25">
      <c r="A69" s="123" t="str">
        <f>IF(A67="Sur parc","PARC",IF(A67="À quai","QUAI",""))</f>
        <v/>
      </c>
      <c r="B69" s="89"/>
      <c r="C69" s="50"/>
      <c r="D69" s="50"/>
      <c r="E69" s="60"/>
      <c r="F69" s="53" t="str">
        <f>IF(G68="","",C68/G68)</f>
        <v/>
      </c>
      <c r="G69" s="50"/>
      <c r="H69" s="121" t="str">
        <f>IF($H67="Sur parc","PARC",IF($H67="À quai","QUAI",""))</f>
        <v/>
      </c>
      <c r="I69" s="15"/>
      <c r="J69" s="52"/>
      <c r="K69" s="66"/>
      <c r="L69" s="52"/>
      <c r="M69" s="69" t="str">
        <f>IF(N68="","",J68/N68)</f>
        <v/>
      </c>
      <c r="N69" s="52"/>
      <c r="O69" s="123" t="str">
        <f>IF(O67="Sur parc","PARC",IF(O67="À quai","QUAI",""))</f>
        <v/>
      </c>
      <c r="P69" s="15"/>
      <c r="Q69" s="52"/>
      <c r="R69" s="52"/>
      <c r="S69" s="75"/>
      <c r="T69" s="69">
        <f>IF(U68="","",Q68/U68)</f>
        <v>6.2337662337662341</v>
      </c>
      <c r="U69" s="52"/>
      <c r="V69" s="123" t="str">
        <f>IF(V67="Sur parc","PARC",IF(V67="À quai","QUAI",""))</f>
        <v/>
      </c>
      <c r="W69" s="15"/>
      <c r="X69" s="52"/>
      <c r="Y69" s="52"/>
      <c r="Z69" s="75"/>
      <c r="AA69" s="69" t="str">
        <f>IF(AB68="","",X68/AB68)</f>
        <v/>
      </c>
      <c r="AB69" s="52"/>
      <c r="AC69" s="123" t="str">
        <f>IF(AC67="Sur parc","PARC",IF(AC67="À quai","QUAI",""))</f>
        <v/>
      </c>
      <c r="AD69" s="15"/>
      <c r="AE69" s="52"/>
      <c r="AF69" s="52"/>
      <c r="AG69" s="75"/>
      <c r="AH69" s="69" t="str">
        <f>IF(AI68="","",AE68/AI68)</f>
        <v/>
      </c>
      <c r="AI69" s="111"/>
      <c r="AL69" s="1" t="str">
        <f>IF(Y55="TR",X56,"")</f>
        <v/>
      </c>
      <c r="AM69" s="1" t="str">
        <f>IF(Y55="TR",AB56,"")</f>
        <v/>
      </c>
      <c r="AN69" s="1" t="str">
        <f>IF($Y55="TR",$AA56,"")</f>
        <v/>
      </c>
      <c r="AO69" s="1" t="str">
        <f>IF($AB55="PAC",1,"")</f>
        <v/>
      </c>
      <c r="AP69" s="1" t="str">
        <f>IF($AB55="PAC",$AA56,"")</f>
        <v/>
      </c>
      <c r="AQ69" s="1" t="str">
        <f>IF($AB55="PAC",1,"")</f>
        <v/>
      </c>
      <c r="AR69" s="12" t="str">
        <f>IF($AB55="PAC",$X56,"")</f>
        <v/>
      </c>
      <c r="AS69" s="12" t="str">
        <f>IF($V55="Expédié",1,"")</f>
        <v/>
      </c>
      <c r="AT69" s="12" t="str">
        <f>IF($V55="Expédié",$X56,"")</f>
        <v/>
      </c>
      <c r="AU69" s="12" t="str">
        <f>IF($V55="Expédié",$AA56,"")</f>
        <v/>
      </c>
      <c r="AV69" s="12" t="str">
        <f>IF(AB59="Oui",X56,"")</f>
        <v/>
      </c>
      <c r="AW69" s="12">
        <f>IF(V55="Expédié","",AB60)</f>
        <v>0</v>
      </c>
    </row>
    <row r="70" spans="1:49" ht="15" customHeight="1" x14ac:dyDescent="0.25">
      <c r="A70" s="123"/>
      <c r="B70" s="89"/>
      <c r="C70" s="50"/>
      <c r="D70" s="50"/>
      <c r="E70" s="60"/>
      <c r="F70" s="50" t="s">
        <v>111</v>
      </c>
      <c r="G70" s="48"/>
      <c r="H70" s="121"/>
      <c r="I70" s="15"/>
      <c r="J70" s="52"/>
      <c r="K70" s="68"/>
      <c r="L70" s="52"/>
      <c r="M70" s="52" t="s">
        <v>111</v>
      </c>
      <c r="N70" s="100"/>
      <c r="O70" s="123"/>
      <c r="P70" s="15"/>
      <c r="Q70" s="52"/>
      <c r="R70" s="76"/>
      <c r="S70" s="75"/>
      <c r="T70" s="52" t="s">
        <v>111</v>
      </c>
      <c r="U70" s="100"/>
      <c r="V70" s="123"/>
      <c r="W70" s="15"/>
      <c r="X70" s="52"/>
      <c r="Y70" s="76"/>
      <c r="Z70" s="75"/>
      <c r="AA70" s="52" t="s">
        <v>111</v>
      </c>
      <c r="AB70" s="100"/>
      <c r="AC70" s="123"/>
      <c r="AD70" s="15"/>
      <c r="AE70" s="52"/>
      <c r="AF70" s="76"/>
      <c r="AG70" s="75"/>
      <c r="AH70" s="52" t="s">
        <v>111</v>
      </c>
      <c r="AI70" s="108"/>
      <c r="AL70" s="1" t="str">
        <f>IF(Y61="TR",X62,"")</f>
        <v/>
      </c>
      <c r="AM70" s="1" t="str">
        <f>IF(Y61="TR",AB62,"")</f>
        <v/>
      </c>
      <c r="AN70" s="1" t="str">
        <f>IF($Y61="TR",$AA62,"")</f>
        <v/>
      </c>
      <c r="AO70" s="1" t="str">
        <f>IF($AB61="PAC",1,"")</f>
        <v/>
      </c>
      <c r="AP70" s="1" t="str">
        <f>IF($AB61="PAC",$AA62,"")</f>
        <v/>
      </c>
      <c r="AQ70" s="1" t="str">
        <f>IF($AB61="PAC",1,"")</f>
        <v/>
      </c>
      <c r="AR70" s="12" t="str">
        <f>IF($AB61="PAC",$X62,"")</f>
        <v/>
      </c>
      <c r="AS70" s="12" t="str">
        <f>IF($V61="Expédié",1,"")</f>
        <v/>
      </c>
      <c r="AT70" s="12" t="str">
        <f>IF($V61="Expédié",$X62,"")</f>
        <v/>
      </c>
      <c r="AU70" s="12" t="str">
        <f>IF($V61="Expédié",$AA62,"")</f>
        <v/>
      </c>
      <c r="AV70" s="12" t="str">
        <f>IF(AB65="Oui",X62,"")</f>
        <v/>
      </c>
      <c r="AW70" s="12">
        <f>IF(V61="Expédié","",AB66)</f>
        <v>0</v>
      </c>
    </row>
    <row r="71" spans="1:49" ht="15" customHeight="1" x14ac:dyDescent="0.25">
      <c r="A71" s="123"/>
      <c r="B71" s="89"/>
      <c r="C71" s="50"/>
      <c r="D71" s="50"/>
      <c r="E71" s="60"/>
      <c r="F71" s="50" t="s">
        <v>112</v>
      </c>
      <c r="G71" s="48"/>
      <c r="H71" s="121"/>
      <c r="I71" s="15"/>
      <c r="J71" s="52"/>
      <c r="K71" s="68"/>
      <c r="L71" s="52"/>
      <c r="M71" s="52" t="s">
        <v>112</v>
      </c>
      <c r="N71" s="101"/>
      <c r="O71" s="123"/>
      <c r="P71" s="15"/>
      <c r="Q71" s="52"/>
      <c r="R71" s="76"/>
      <c r="S71" s="75"/>
      <c r="T71" s="52" t="s">
        <v>112</v>
      </c>
      <c r="U71" s="101"/>
      <c r="V71" s="123"/>
      <c r="W71" s="15"/>
      <c r="X71" s="52"/>
      <c r="Y71" s="76"/>
      <c r="Z71" s="75"/>
      <c r="AA71" s="52" t="s">
        <v>112</v>
      </c>
      <c r="AB71" s="101"/>
      <c r="AC71" s="123"/>
      <c r="AD71" s="15"/>
      <c r="AE71" s="52"/>
      <c r="AF71" s="76"/>
      <c r="AG71" s="75"/>
      <c r="AH71" s="52" t="s">
        <v>112</v>
      </c>
      <c r="AI71" s="109"/>
      <c r="AL71" s="1" t="str">
        <f>IF(Y67="TR",X68,"")</f>
        <v/>
      </c>
      <c r="AM71" s="1" t="str">
        <f>IF(Y67="TR",AB68,"")</f>
        <v/>
      </c>
      <c r="AN71" s="1" t="str">
        <f>IF($Y67="TR",$AA68,"")</f>
        <v/>
      </c>
      <c r="AO71" s="1" t="str">
        <f>IF($AB67="PAC",1,"")</f>
        <v/>
      </c>
      <c r="AP71" s="1" t="str">
        <f>IF($AB67="PAC",$AA68,"")</f>
        <v/>
      </c>
      <c r="AQ71" s="1" t="str">
        <f>IF($AB67="PAC",1,"")</f>
        <v/>
      </c>
      <c r="AR71" s="12" t="str">
        <f>IF($AB67="PAC",$X68,"")</f>
        <v/>
      </c>
      <c r="AS71" s="12" t="str">
        <f>IF($V67="Expédié",1,"")</f>
        <v/>
      </c>
      <c r="AT71" s="12" t="str">
        <f>IF($V67="Expédié",$X68,"")</f>
        <v/>
      </c>
      <c r="AU71" s="12" t="str">
        <f>IF($V67="Expédié",$AA68,"")</f>
        <v/>
      </c>
      <c r="AV71" s="12" t="str">
        <f>IF(AB71="Oui",X68,"")</f>
        <v/>
      </c>
      <c r="AW71" s="12">
        <f>IF(V67="Expédié","",AB72)</f>
        <v>0</v>
      </c>
    </row>
    <row r="72" spans="1:49" ht="15.75" customHeight="1" thickBot="1" x14ac:dyDescent="0.3">
      <c r="A72" s="124"/>
      <c r="B72" s="91"/>
      <c r="C72" s="56"/>
      <c r="D72" s="56"/>
      <c r="E72" s="61"/>
      <c r="F72" s="56" t="s">
        <v>113</v>
      </c>
      <c r="G72" s="95"/>
      <c r="H72" s="122"/>
      <c r="I72" s="16"/>
      <c r="J72" s="54"/>
      <c r="K72" s="70"/>
      <c r="L72" s="54"/>
      <c r="M72" s="54" t="s">
        <v>113</v>
      </c>
      <c r="N72" s="102"/>
      <c r="O72" s="124"/>
      <c r="P72" s="16"/>
      <c r="Q72" s="54"/>
      <c r="R72" s="77"/>
      <c r="S72" s="78"/>
      <c r="T72" s="54" t="s">
        <v>113</v>
      </c>
      <c r="U72" s="102"/>
      <c r="V72" s="124"/>
      <c r="W72" s="16"/>
      <c r="X72" s="54"/>
      <c r="Y72" s="77"/>
      <c r="Z72" s="78"/>
      <c r="AA72" s="54" t="s">
        <v>113</v>
      </c>
      <c r="AB72" s="102"/>
      <c r="AC72" s="124"/>
      <c r="AD72" s="16"/>
      <c r="AE72" s="54"/>
      <c r="AF72" s="77"/>
      <c r="AG72" s="78"/>
      <c r="AH72" s="54" t="s">
        <v>113</v>
      </c>
      <c r="AI72" s="110"/>
      <c r="AL72" s="1" t="str">
        <f>IF(Y73="TR",X74,"")</f>
        <v/>
      </c>
      <c r="AM72" s="1" t="str">
        <f>IF(Y73="TR",AB74,"")</f>
        <v/>
      </c>
      <c r="AN72" s="1" t="str">
        <f>IF($Y73="TR",$AA74,"")</f>
        <v/>
      </c>
      <c r="AO72" s="1" t="str">
        <f>IF($AB73="PAC",1,"")</f>
        <v/>
      </c>
      <c r="AP72" s="1" t="str">
        <f>IF($AB73="PAC",$AA74,"")</f>
        <v/>
      </c>
      <c r="AQ72" s="1" t="str">
        <f>IF($AB73="PAC",1,"")</f>
        <v/>
      </c>
      <c r="AR72" s="12" t="str">
        <f>IF($AB73="PAC",$X74,"")</f>
        <v/>
      </c>
      <c r="AS72" s="12" t="str">
        <f>IF($V73="Expédié",1,"")</f>
        <v/>
      </c>
      <c r="AT72" s="12" t="str">
        <f>IF($V73="Expédié",$X74,"")</f>
        <v/>
      </c>
      <c r="AU72" s="12" t="str">
        <f>IF($V73="Expédié",$AA74,"")</f>
        <v/>
      </c>
      <c r="AV72" s="12" t="str">
        <f>IF(AB77="Oui",X74,"")</f>
        <v/>
      </c>
      <c r="AW72" s="12">
        <f>IF(V73="Expédié","",AB78)</f>
        <v>0</v>
      </c>
    </row>
    <row r="73" spans="1:49" ht="15" customHeight="1" x14ac:dyDescent="0.25">
      <c r="A73" s="92"/>
      <c r="B73" s="90"/>
      <c r="C73" s="57"/>
      <c r="D73" s="58"/>
      <c r="E73" s="59"/>
      <c r="F73" s="47"/>
      <c r="G73" s="58"/>
      <c r="H73" s="96"/>
      <c r="I73" s="87"/>
      <c r="J73" s="62"/>
      <c r="K73" s="63"/>
      <c r="L73" s="64"/>
      <c r="M73" s="64"/>
      <c r="N73" s="98"/>
      <c r="O73" s="92"/>
      <c r="P73" s="87"/>
      <c r="Q73" s="72"/>
      <c r="R73" s="73"/>
      <c r="S73" s="74"/>
      <c r="T73" s="64"/>
      <c r="U73" s="98"/>
      <c r="V73" s="92"/>
      <c r="W73" s="87"/>
      <c r="X73" s="72"/>
      <c r="Y73" s="73"/>
      <c r="Z73" s="74"/>
      <c r="AA73" s="64"/>
      <c r="AB73" s="98"/>
      <c r="AC73" s="92"/>
      <c r="AD73" s="104"/>
      <c r="AE73" s="72"/>
      <c r="AF73" s="73"/>
      <c r="AG73" s="74"/>
      <c r="AH73" s="64"/>
      <c r="AI73" s="65"/>
      <c r="AL73" s="1" t="str">
        <f>IF(Y79="TR",X80,"")</f>
        <v/>
      </c>
      <c r="AM73" s="1" t="str">
        <f>IF(Y79="TR",AB80,"")</f>
        <v/>
      </c>
      <c r="AN73" s="1" t="str">
        <f>IF($Y79="TR",$AA80,"")</f>
        <v/>
      </c>
      <c r="AO73" s="1" t="str">
        <f>IF($AB79="PAC",1,"")</f>
        <v/>
      </c>
      <c r="AP73" s="1" t="str">
        <f>IF($AB79="PAC",$AA80,"")</f>
        <v/>
      </c>
      <c r="AQ73" s="1" t="str">
        <f>IF($AB79="PAC",1,"")</f>
        <v/>
      </c>
      <c r="AR73" s="12" t="str">
        <f>IF($AB79="PAC",$X80,"")</f>
        <v/>
      </c>
      <c r="AS73" s="12" t="str">
        <f>IF($V79="Expédié",1,"")</f>
        <v/>
      </c>
      <c r="AT73" s="12" t="str">
        <f>IF($V79="Expédié",$X80,"")</f>
        <v/>
      </c>
      <c r="AU73" s="12" t="str">
        <f>IF($V79="Expédié",$AA80,"")</f>
        <v/>
      </c>
      <c r="AV73" s="12" t="str">
        <f>IF(AB83="Oui",X80,"")</f>
        <v/>
      </c>
      <c r="AW73" s="12">
        <f>IF(V79="Expédié","",AB84)</f>
        <v>0</v>
      </c>
    </row>
    <row r="74" spans="1:49" ht="15" customHeight="1" x14ac:dyDescent="0.25">
      <c r="A74" s="93"/>
      <c r="B74" s="89"/>
      <c r="C74" s="48"/>
      <c r="D74" s="88">
        <f>IF(AND(B73&lt;&gt;"",C74=""),1,0)</f>
        <v>0</v>
      </c>
      <c r="E74" s="60"/>
      <c r="F74" s="51" t="s">
        <v>68</v>
      </c>
      <c r="G74" s="94"/>
      <c r="H74" s="97"/>
      <c r="I74" s="15"/>
      <c r="J74" s="48"/>
      <c r="K74" s="88">
        <f>IF(AND(I73&lt;&gt;"",J74=""),1,0)</f>
        <v>0</v>
      </c>
      <c r="L74" s="52"/>
      <c r="M74" s="67" t="s">
        <v>68</v>
      </c>
      <c r="N74" s="99"/>
      <c r="O74" s="93"/>
      <c r="P74" s="15"/>
      <c r="Q74" s="48"/>
      <c r="R74" s="88">
        <f>IF(AND(P73&lt;&gt;"",Q74=""),1,0)</f>
        <v>0</v>
      </c>
      <c r="S74" s="75"/>
      <c r="T74" s="67" t="s">
        <v>68</v>
      </c>
      <c r="U74" s="99"/>
      <c r="V74" s="93"/>
      <c r="W74" s="15"/>
      <c r="X74" s="48"/>
      <c r="Y74" s="88">
        <f>IF(AND(W73&lt;&gt;"",X74=""),1,0)</f>
        <v>0</v>
      </c>
      <c r="Z74" s="75"/>
      <c r="AA74" s="67" t="s">
        <v>68</v>
      </c>
      <c r="AB74" s="99"/>
      <c r="AC74" s="93"/>
      <c r="AD74" s="15"/>
      <c r="AE74" s="48"/>
      <c r="AF74" s="88">
        <f>IF(AND(AD73&lt;&gt;"",AE74=""),1,0)</f>
        <v>0</v>
      </c>
      <c r="AG74" s="75"/>
      <c r="AH74" s="67" t="s">
        <v>68</v>
      </c>
      <c r="AI74" s="106"/>
      <c r="AL74" s="1" t="str">
        <f>IF(Y85="TR",X86,"")</f>
        <v/>
      </c>
      <c r="AM74" s="1" t="str">
        <f>IF(Y85="TR",AB86,"")</f>
        <v/>
      </c>
      <c r="AN74" s="1" t="str">
        <f>IF($Y85="TR",$AA86,"")</f>
        <v/>
      </c>
      <c r="AO74" s="1" t="str">
        <f>IF($AB85="PAC",1,"")</f>
        <v/>
      </c>
      <c r="AP74" s="1" t="str">
        <f>IF($AB85="PAC",$AA86,"")</f>
        <v/>
      </c>
      <c r="AQ74" s="1" t="str">
        <f>IF($AB85="PAC",1,"")</f>
        <v/>
      </c>
      <c r="AR74" s="12" t="str">
        <f>IF($AB85="PAC",$X86,"")</f>
        <v/>
      </c>
      <c r="AS74" s="12" t="str">
        <f>IF($V85="Expédié",1,"")</f>
        <v/>
      </c>
      <c r="AT74" s="12" t="str">
        <f>IF($V85="Expédié",$X86,"")</f>
        <v/>
      </c>
      <c r="AU74" s="12" t="str">
        <f>IF($V85="Expédié",$AA86,"")</f>
        <v/>
      </c>
      <c r="AV74" s="12" t="str">
        <f>IF(AB89="Oui",X86,"")</f>
        <v/>
      </c>
      <c r="AW74" s="12">
        <f>IF(V85="Expédié","",AB90)</f>
        <v>0</v>
      </c>
    </row>
    <row r="75" spans="1:49" ht="15" customHeight="1" x14ac:dyDescent="0.25">
      <c r="A75" s="123" t="str">
        <f>IF(A73="Sur parc","PARC",IF(A73="À quai","QUAI",""))</f>
        <v/>
      </c>
      <c r="B75" s="89"/>
      <c r="C75" s="50"/>
      <c r="D75" s="50"/>
      <c r="E75" s="60"/>
      <c r="F75" s="53" t="str">
        <f>IF(G74="","",C74/G74)</f>
        <v/>
      </c>
      <c r="G75" s="50"/>
      <c r="H75" s="121" t="str">
        <f>IF($H73="Sur parc","PARC",IF($H73="À quai","QUAI",""))</f>
        <v/>
      </c>
      <c r="I75" s="15"/>
      <c r="J75" s="52"/>
      <c r="K75" s="66"/>
      <c r="L75" s="52"/>
      <c r="M75" s="69" t="str">
        <f>IF(N74="","",J74/N74)</f>
        <v/>
      </c>
      <c r="N75" s="52"/>
      <c r="O75" s="123" t="str">
        <f>IF(O73="Sur parc","PARC",IF(O73="À quai","QUAI",""))</f>
        <v/>
      </c>
      <c r="P75" s="15"/>
      <c r="Q75" s="52"/>
      <c r="R75" s="52"/>
      <c r="S75" s="75"/>
      <c r="T75" s="69" t="str">
        <f>IF(U74="","",Q74/U74)</f>
        <v/>
      </c>
      <c r="U75" s="52"/>
      <c r="V75" s="123" t="str">
        <f>IF(V73="Sur parc","PARC",IF(V73="À quai","QUAI",""))</f>
        <v/>
      </c>
      <c r="W75" s="15"/>
      <c r="X75" s="52"/>
      <c r="Y75" s="52"/>
      <c r="Z75" s="75"/>
      <c r="AA75" s="69" t="str">
        <f>IF(AB74="","",X74/AB74)</f>
        <v/>
      </c>
      <c r="AB75" s="52"/>
      <c r="AC75" s="123" t="str">
        <f>IF(AC73="Sur parc","PARC",IF(AC73="À quai","QUAI",""))</f>
        <v/>
      </c>
      <c r="AD75" s="15"/>
      <c r="AE75" s="52"/>
      <c r="AF75" s="52"/>
      <c r="AG75" s="75"/>
      <c r="AH75" s="69" t="str">
        <f>IF(AI74="","",AE74/AI74)</f>
        <v/>
      </c>
      <c r="AI75" s="111"/>
      <c r="AL75" s="1" t="str">
        <f>IF(Y91="TR",X92,"")</f>
        <v/>
      </c>
      <c r="AM75" s="1" t="str">
        <f>IF(Y91="TR",AB92,"")</f>
        <v/>
      </c>
      <c r="AN75" s="1" t="str">
        <f>IF($Y91="TR",$AA92,"")</f>
        <v/>
      </c>
      <c r="AO75" s="1" t="str">
        <f>IF($AB91="PAC",1,"")</f>
        <v/>
      </c>
      <c r="AP75" s="1" t="str">
        <f>IF($AB91="PAC",$AA92,"")</f>
        <v/>
      </c>
      <c r="AQ75" s="1" t="str">
        <f>IF($AB91="PAC",1,"")</f>
        <v/>
      </c>
      <c r="AR75" s="12" t="str">
        <f>IF($AB91="PAC",$X92,"")</f>
        <v/>
      </c>
      <c r="AS75" s="12" t="str">
        <f>IF($V91="Expédié",1,"")</f>
        <v/>
      </c>
      <c r="AT75" s="12" t="str">
        <f>IF($V91="Expédié",$X92,"")</f>
        <v/>
      </c>
      <c r="AU75" s="12" t="str">
        <f>IF($V91="Expédié",$AA92,"")</f>
        <v/>
      </c>
      <c r="AV75" s="12" t="str">
        <f>IF(AB95="Oui",X92,"")</f>
        <v/>
      </c>
      <c r="AW75" s="12">
        <f>IF(V91="Expédié","",AB96)</f>
        <v>0</v>
      </c>
    </row>
    <row r="76" spans="1:49" ht="15" customHeight="1" x14ac:dyDescent="0.25">
      <c r="A76" s="123"/>
      <c r="B76" s="89"/>
      <c r="C76" s="50"/>
      <c r="D76" s="50"/>
      <c r="E76" s="60"/>
      <c r="F76" s="50" t="s">
        <v>111</v>
      </c>
      <c r="G76" s="48"/>
      <c r="H76" s="121"/>
      <c r="I76" s="15"/>
      <c r="J76" s="52"/>
      <c r="K76" s="68"/>
      <c r="L76" s="52"/>
      <c r="M76" s="52" t="s">
        <v>111</v>
      </c>
      <c r="N76" s="100"/>
      <c r="O76" s="123"/>
      <c r="P76" s="15"/>
      <c r="Q76" s="52"/>
      <c r="R76" s="76"/>
      <c r="S76" s="75"/>
      <c r="T76" s="52" t="s">
        <v>111</v>
      </c>
      <c r="U76" s="100"/>
      <c r="V76" s="123"/>
      <c r="W76" s="15"/>
      <c r="X76" s="52"/>
      <c r="Y76" s="76"/>
      <c r="Z76" s="75"/>
      <c r="AA76" s="52" t="s">
        <v>111</v>
      </c>
      <c r="AB76" s="100"/>
      <c r="AC76" s="123"/>
      <c r="AD76" s="15"/>
      <c r="AE76" s="52"/>
      <c r="AF76" s="76"/>
      <c r="AG76" s="75"/>
      <c r="AH76" s="52" t="s">
        <v>111</v>
      </c>
      <c r="AI76" s="108"/>
      <c r="AL76" s="1" t="str">
        <f>IF(Y97="TR",X98,"")</f>
        <v/>
      </c>
      <c r="AM76" s="1" t="str">
        <f>IF(Y97="TR",AB98,"")</f>
        <v/>
      </c>
      <c r="AN76" s="1" t="str">
        <f>IF($Y97="TR",$AA98,"")</f>
        <v/>
      </c>
      <c r="AO76" s="1" t="str">
        <f>IF($AB97="PAC",1,"")</f>
        <v/>
      </c>
      <c r="AP76" s="1" t="str">
        <f>IF($AB97="PAC",$AA98,"")</f>
        <v/>
      </c>
      <c r="AQ76" s="1" t="str">
        <f>IF($AB97="PAC",1,"")</f>
        <v/>
      </c>
      <c r="AR76" s="12" t="str">
        <f>IF($AB97="PAC",$X98,"")</f>
        <v/>
      </c>
      <c r="AS76" s="12" t="str">
        <f>IF($V97="Expédié",1,"")</f>
        <v/>
      </c>
      <c r="AT76" s="12" t="str">
        <f>IF($V97="Expédié",$X98,"")</f>
        <v/>
      </c>
      <c r="AU76" s="12" t="str">
        <f>IF($V97="Expédié",$AA98,"")</f>
        <v/>
      </c>
      <c r="AV76" s="12" t="str">
        <f>IF(AB101="Oui",X98,"")</f>
        <v/>
      </c>
      <c r="AW76" s="12">
        <f>IF(V97="Expédié","",AB102)</f>
        <v>0</v>
      </c>
    </row>
    <row r="77" spans="1:49" ht="15" customHeight="1" x14ac:dyDescent="0.25">
      <c r="A77" s="123"/>
      <c r="B77" s="89"/>
      <c r="C77" s="50"/>
      <c r="D77" s="50"/>
      <c r="E77" s="60"/>
      <c r="F77" s="50" t="s">
        <v>112</v>
      </c>
      <c r="G77" s="48"/>
      <c r="H77" s="121"/>
      <c r="I77" s="15"/>
      <c r="J77" s="52"/>
      <c r="K77" s="68"/>
      <c r="L77" s="52"/>
      <c r="M77" s="52" t="s">
        <v>112</v>
      </c>
      <c r="N77" s="101"/>
      <c r="O77" s="123"/>
      <c r="P77" s="15"/>
      <c r="Q77" s="52"/>
      <c r="R77" s="76"/>
      <c r="S77" s="75"/>
      <c r="T77" s="52" t="s">
        <v>112</v>
      </c>
      <c r="U77" s="101"/>
      <c r="V77" s="123"/>
      <c r="W77" s="15"/>
      <c r="X77" s="52"/>
      <c r="Y77" s="76"/>
      <c r="Z77" s="75"/>
      <c r="AA77" s="52" t="s">
        <v>112</v>
      </c>
      <c r="AB77" s="101"/>
      <c r="AC77" s="123"/>
      <c r="AD77" s="15"/>
      <c r="AE77" s="52"/>
      <c r="AF77" s="76"/>
      <c r="AG77" s="75"/>
      <c r="AH77" s="52" t="s">
        <v>112</v>
      </c>
      <c r="AI77" s="109"/>
      <c r="AL77" s="1" t="str">
        <f>IF(Y103="TR",X104,"")</f>
        <v/>
      </c>
      <c r="AM77" s="1" t="str">
        <f>IF(Y103="TR",AB104,"")</f>
        <v/>
      </c>
      <c r="AN77" s="1" t="str">
        <f>IF($Y103="TR",$AA104,"")</f>
        <v/>
      </c>
      <c r="AO77" s="1" t="str">
        <f>IF($AB103="PAC",1,"")</f>
        <v/>
      </c>
      <c r="AP77" s="1" t="str">
        <f>IF($AB103="PAC",$AA104,"")</f>
        <v/>
      </c>
      <c r="AQ77" s="1" t="str">
        <f>IF($AB103="PAC",1,"")</f>
        <v/>
      </c>
      <c r="AR77" s="12" t="str">
        <f>IF($AB103="PAC",$X104,"")</f>
        <v/>
      </c>
      <c r="AS77" s="12" t="str">
        <f>IF($V103="Expédié",1,"")</f>
        <v/>
      </c>
      <c r="AT77" s="12" t="str">
        <f>IF($V103="Expédié",$X104,"")</f>
        <v/>
      </c>
      <c r="AU77" s="12" t="str">
        <f>IF($V103="Expédié",$AA104,"")</f>
        <v/>
      </c>
      <c r="AV77" s="12" t="str">
        <f>IF(AB107="Oui",X104,"")</f>
        <v/>
      </c>
      <c r="AW77" s="12">
        <f>IF(V103="Expédié","",AB108)</f>
        <v>0</v>
      </c>
    </row>
    <row r="78" spans="1:49" ht="15.75" customHeight="1" thickBot="1" x14ac:dyDescent="0.3">
      <c r="A78" s="124"/>
      <c r="B78" s="91"/>
      <c r="C78" s="56"/>
      <c r="D78" s="56"/>
      <c r="E78" s="61"/>
      <c r="F78" s="56" t="s">
        <v>113</v>
      </c>
      <c r="G78" s="95"/>
      <c r="H78" s="122"/>
      <c r="I78" s="16"/>
      <c r="J78" s="54"/>
      <c r="K78" s="70"/>
      <c r="L78" s="54"/>
      <c r="M78" s="54" t="s">
        <v>113</v>
      </c>
      <c r="N78" s="102"/>
      <c r="O78" s="124"/>
      <c r="P78" s="16"/>
      <c r="Q78" s="54"/>
      <c r="R78" s="77"/>
      <c r="S78" s="78"/>
      <c r="T78" s="54" t="s">
        <v>113</v>
      </c>
      <c r="U78" s="102"/>
      <c r="V78" s="124"/>
      <c r="W78" s="16"/>
      <c r="X78" s="54"/>
      <c r="Y78" s="77"/>
      <c r="Z78" s="78"/>
      <c r="AA78" s="54" t="s">
        <v>113</v>
      </c>
      <c r="AB78" s="102"/>
      <c r="AC78" s="124"/>
      <c r="AD78" s="16"/>
      <c r="AE78" s="54"/>
      <c r="AF78" s="77"/>
      <c r="AG78" s="78"/>
      <c r="AH78" s="54" t="s">
        <v>113</v>
      </c>
      <c r="AI78" s="110"/>
      <c r="AL78" s="1" t="str">
        <f>IF(AF13="TR",AE14,"")</f>
        <v/>
      </c>
      <c r="AM78" s="1" t="str">
        <f>IF(AF13="TR",AI14,"")</f>
        <v/>
      </c>
      <c r="AN78" s="1" t="str">
        <f>IF($AF13="TR",$AH14,"")</f>
        <v/>
      </c>
      <c r="AO78" s="1" t="str">
        <f>IF($AI13="PAC",1,"")</f>
        <v/>
      </c>
      <c r="AP78" s="1" t="str">
        <f>IF($AI13="PAC",$AH14,"")</f>
        <v/>
      </c>
      <c r="AQ78" s="1" t="str">
        <f>IF($AI13="PAC",1,"")</f>
        <v/>
      </c>
      <c r="AR78" s="12" t="str">
        <f>IF($AI13="PAC",$AE14,"")</f>
        <v/>
      </c>
      <c r="AS78" s="12" t="str">
        <f>IF(AC13="Expédié",1,"")</f>
        <v/>
      </c>
      <c r="AT78" s="12" t="str">
        <f>IF($AC13="Expédié",$AE14,"")</f>
        <v/>
      </c>
      <c r="AU78" s="12" t="str">
        <f>IF($AC13="Expédié",$AH14,"")</f>
        <v/>
      </c>
      <c r="AV78" s="12" t="str">
        <f>IF(AI17="Oui",AE14,"")</f>
        <v/>
      </c>
      <c r="AW78" s="12">
        <f>IF(AC13="Expédié","",AI18)</f>
        <v>0</v>
      </c>
    </row>
    <row r="79" spans="1:49" ht="15" customHeight="1" x14ac:dyDescent="0.25">
      <c r="A79" s="92"/>
      <c r="B79" s="90"/>
      <c r="C79" s="57"/>
      <c r="D79" s="58"/>
      <c r="E79" s="59"/>
      <c r="F79" s="47"/>
      <c r="G79" s="58"/>
      <c r="H79" s="96"/>
      <c r="I79" s="87"/>
      <c r="J79" s="62"/>
      <c r="K79" s="63"/>
      <c r="L79" s="64"/>
      <c r="M79" s="64"/>
      <c r="N79" s="98"/>
      <c r="O79" s="92"/>
      <c r="P79" s="87"/>
      <c r="Q79" s="72"/>
      <c r="R79" s="73"/>
      <c r="S79" s="74"/>
      <c r="T79" s="64"/>
      <c r="U79" s="98"/>
      <c r="V79" s="92"/>
      <c r="W79" s="87"/>
      <c r="X79" s="72"/>
      <c r="Y79" s="73"/>
      <c r="Z79" s="74"/>
      <c r="AA79" s="64"/>
      <c r="AB79" s="98"/>
      <c r="AC79" s="92"/>
      <c r="AD79" s="104"/>
      <c r="AE79" s="72"/>
      <c r="AF79" s="73"/>
      <c r="AG79" s="74"/>
      <c r="AH79" s="64"/>
      <c r="AI79" s="65"/>
      <c r="AL79" s="1" t="str">
        <f>IF(AF19="TR",AE20,"")</f>
        <v/>
      </c>
      <c r="AM79" s="1" t="str">
        <f>IF(AF19="TR",AI20,"")</f>
        <v/>
      </c>
      <c r="AN79" s="1" t="str">
        <f>IF($AF19="TR",$AH20,"")</f>
        <v/>
      </c>
      <c r="AO79" s="1" t="str">
        <f>IF($AI19="PAC",1,"")</f>
        <v/>
      </c>
      <c r="AP79" s="1" t="str">
        <f>IF($AI19="PAC",$AH20,"")</f>
        <v/>
      </c>
      <c r="AQ79" s="1" t="str">
        <f>IF($AI19="PAC",1,"")</f>
        <v/>
      </c>
      <c r="AR79" s="12" t="str">
        <f>IF($AI19="PAC",$AE20,"")</f>
        <v/>
      </c>
      <c r="AS79" s="12" t="str">
        <f>IF(AC19="Expédié",1,"")</f>
        <v/>
      </c>
      <c r="AT79" s="12" t="str">
        <f>IF($AC19="Expédié",$AE20,"")</f>
        <v/>
      </c>
      <c r="AU79" s="12" t="str">
        <f>IF($AC19="Expédié",$AH20,"")</f>
        <v/>
      </c>
      <c r="AV79" s="12" t="str">
        <f>IF(AI23="Oui",AE20,"")</f>
        <v/>
      </c>
      <c r="AW79" s="12">
        <f>IF(AC19="Expédié","",AI24)</f>
        <v>0</v>
      </c>
    </row>
    <row r="80" spans="1:49" ht="15" customHeight="1" x14ac:dyDescent="0.25">
      <c r="A80" s="93"/>
      <c r="B80" s="89"/>
      <c r="C80" s="48"/>
      <c r="D80" s="88">
        <f>IF(AND(B79&lt;&gt;"",C80=""),1,0)</f>
        <v>0</v>
      </c>
      <c r="E80" s="60"/>
      <c r="F80" s="51" t="s">
        <v>68</v>
      </c>
      <c r="G80" s="94"/>
      <c r="H80" s="97"/>
      <c r="I80" s="15"/>
      <c r="J80" s="48"/>
      <c r="K80" s="88">
        <f>IF(AND(I79&lt;&gt;"",J80=""),1,0)</f>
        <v>0</v>
      </c>
      <c r="L80" s="52"/>
      <c r="M80" s="67" t="s">
        <v>68</v>
      </c>
      <c r="N80" s="99"/>
      <c r="O80" s="93"/>
      <c r="P80" s="15"/>
      <c r="Q80" s="48"/>
      <c r="R80" s="88">
        <f>IF(AND(P79&lt;&gt;"",Q80=""),1,0)</f>
        <v>0</v>
      </c>
      <c r="S80" s="75"/>
      <c r="T80" s="67" t="s">
        <v>68</v>
      </c>
      <c r="U80" s="99"/>
      <c r="V80" s="93"/>
      <c r="W80" s="15"/>
      <c r="X80" s="48"/>
      <c r="Y80" s="88">
        <f>IF(AND(W79&lt;&gt;"",X80=""),1,0)</f>
        <v>0</v>
      </c>
      <c r="Z80" s="75"/>
      <c r="AA80" s="67" t="s">
        <v>68</v>
      </c>
      <c r="AB80" s="99"/>
      <c r="AC80" s="93"/>
      <c r="AD80" s="15"/>
      <c r="AE80" s="48"/>
      <c r="AF80" s="88">
        <f>IF(AND(AD79&lt;&gt;"",AE80=""),1,0)</f>
        <v>0</v>
      </c>
      <c r="AG80" s="75"/>
      <c r="AH80" s="67" t="s">
        <v>68</v>
      </c>
      <c r="AI80" s="106"/>
      <c r="AL80" s="1" t="str">
        <f>IF(AF25="TR",AE26,"")</f>
        <v/>
      </c>
      <c r="AM80" s="1" t="str">
        <f>IF(AF25="TR",AI26,"")</f>
        <v/>
      </c>
      <c r="AN80" s="1" t="str">
        <f>IF($AF25="TR",$AH26,"")</f>
        <v/>
      </c>
      <c r="AO80" s="1" t="str">
        <f>IF($AI25="PAC",1,"")</f>
        <v/>
      </c>
      <c r="AP80" s="1" t="str">
        <f>IF($AI25="PAC",$AH26,"")</f>
        <v/>
      </c>
      <c r="AQ80" s="1" t="str">
        <f>IF($AI25="PAC",1,"")</f>
        <v/>
      </c>
      <c r="AR80" s="12" t="str">
        <f>IF($AI25="PAC",$AE26,"")</f>
        <v/>
      </c>
      <c r="AS80" s="12" t="str">
        <f>IF($AC25="Expédié",1,"")</f>
        <v/>
      </c>
      <c r="AT80" s="12" t="str">
        <f>IF($AC25="Expédié",$AE26,"")</f>
        <v/>
      </c>
      <c r="AU80" s="12" t="str">
        <f>IF($AC25="Expédié",$AH26,"")</f>
        <v/>
      </c>
      <c r="AV80" s="12" t="str">
        <f>IF(AI29="Oui",AE26,"")</f>
        <v/>
      </c>
      <c r="AW80" s="12">
        <f>IF(AC25="Expédié","",AI30)</f>
        <v>0</v>
      </c>
    </row>
    <row r="81" spans="1:49" ht="15" customHeight="1" x14ac:dyDescent="0.25">
      <c r="A81" s="123" t="str">
        <f>IF(A79="Sur parc","PARC",IF(A79="À quai","QUAI",""))</f>
        <v/>
      </c>
      <c r="B81" s="89"/>
      <c r="C81" s="50"/>
      <c r="D81" s="50"/>
      <c r="E81" s="60"/>
      <c r="F81" s="53" t="str">
        <f>IF(G80="","",C80/G80)</f>
        <v/>
      </c>
      <c r="G81" s="50"/>
      <c r="H81" s="121" t="str">
        <f>IF($H79="Sur parc","PARC",IF($H79="À quai","QUAI",""))</f>
        <v/>
      </c>
      <c r="I81" s="15"/>
      <c r="J81" s="52"/>
      <c r="K81" s="66"/>
      <c r="L81" s="52"/>
      <c r="M81" s="69" t="str">
        <f>IF(N80="","",J80/N80)</f>
        <v/>
      </c>
      <c r="N81" s="52"/>
      <c r="O81" s="123" t="str">
        <f>IF(O79="Sur parc","PARC",IF(O79="À quai","QUAI",""))</f>
        <v/>
      </c>
      <c r="P81" s="15"/>
      <c r="Q81" s="52"/>
      <c r="R81" s="52"/>
      <c r="S81" s="75"/>
      <c r="T81" s="69" t="str">
        <f>IF(U80="","",Q80/U80)</f>
        <v/>
      </c>
      <c r="U81" s="52"/>
      <c r="V81" s="123" t="str">
        <f>IF(V79="Sur parc","PARC",IF(V79="À quai","QUAI",""))</f>
        <v/>
      </c>
      <c r="W81" s="15"/>
      <c r="X81" s="52"/>
      <c r="Y81" s="52"/>
      <c r="Z81" s="75"/>
      <c r="AA81" s="69" t="str">
        <f>IF(AB80="","",X80/AB80)</f>
        <v/>
      </c>
      <c r="AB81" s="52"/>
      <c r="AC81" s="123" t="str">
        <f>IF(AC79="Sur parc","PARC",IF(AC79="À quai","QUAI",""))</f>
        <v/>
      </c>
      <c r="AD81" s="15"/>
      <c r="AE81" s="52"/>
      <c r="AF81" s="52"/>
      <c r="AG81" s="75"/>
      <c r="AH81" s="69" t="str">
        <f>IF(AI80="","",AE80/AI80)</f>
        <v/>
      </c>
      <c r="AI81" s="111"/>
      <c r="AL81" s="1" t="str">
        <f>IF(AF31="TR",AE32,"")</f>
        <v/>
      </c>
      <c r="AM81" s="1" t="str">
        <f>IF(AF31="TR",AI32,"")</f>
        <v/>
      </c>
      <c r="AN81" s="1" t="str">
        <f>IF($AF31="TR",$AH32,"")</f>
        <v/>
      </c>
      <c r="AO81" s="1" t="str">
        <f>IF($AI31="PAC",1,"")</f>
        <v/>
      </c>
      <c r="AP81" s="1" t="str">
        <f>IF($AI31="PAC",$AH32,"")</f>
        <v/>
      </c>
      <c r="AQ81" s="1" t="str">
        <f>IF($AI31="PAC",1,"")</f>
        <v/>
      </c>
      <c r="AR81" s="12" t="str">
        <f>IF($AI31="PAC",$AE32,"")</f>
        <v/>
      </c>
      <c r="AS81" s="12" t="str">
        <f>IF($AC31="Expédié",1,"")</f>
        <v/>
      </c>
      <c r="AT81" s="12" t="str">
        <f>IF($AC31="Expédié",$AE32,"")</f>
        <v/>
      </c>
      <c r="AU81" s="12" t="str">
        <f>IF($AC31="Expédié",$AH32,"")</f>
        <v/>
      </c>
      <c r="AV81" s="12" t="str">
        <f>IF(AI35="Oui",AE32,"")</f>
        <v/>
      </c>
      <c r="AW81" s="12">
        <f>IF(AC31="Expédié","",AI36)</f>
        <v>0</v>
      </c>
    </row>
    <row r="82" spans="1:49" ht="15" customHeight="1" x14ac:dyDescent="0.25">
      <c r="A82" s="123"/>
      <c r="B82" s="89"/>
      <c r="C82" s="50"/>
      <c r="D82" s="50"/>
      <c r="E82" s="60"/>
      <c r="F82" s="50" t="s">
        <v>111</v>
      </c>
      <c r="G82" s="48"/>
      <c r="H82" s="121"/>
      <c r="I82" s="15"/>
      <c r="J82" s="52"/>
      <c r="K82" s="68"/>
      <c r="L82" s="52"/>
      <c r="M82" s="52" t="s">
        <v>111</v>
      </c>
      <c r="N82" s="100"/>
      <c r="O82" s="123"/>
      <c r="P82" s="15"/>
      <c r="Q82" s="52"/>
      <c r="R82" s="76"/>
      <c r="S82" s="75"/>
      <c r="T82" s="52" t="s">
        <v>111</v>
      </c>
      <c r="U82" s="100"/>
      <c r="V82" s="123"/>
      <c r="W82" s="15"/>
      <c r="X82" s="52"/>
      <c r="Y82" s="76"/>
      <c r="Z82" s="75"/>
      <c r="AA82" s="52" t="s">
        <v>111</v>
      </c>
      <c r="AB82" s="100"/>
      <c r="AC82" s="123"/>
      <c r="AD82" s="15"/>
      <c r="AE82" s="52"/>
      <c r="AF82" s="76"/>
      <c r="AG82" s="75"/>
      <c r="AH82" s="52" t="s">
        <v>111</v>
      </c>
      <c r="AI82" s="108"/>
      <c r="AL82" s="1" t="str">
        <f>IF(AF37="TR",AE38,"")</f>
        <v/>
      </c>
      <c r="AM82" s="1" t="str">
        <f>IF(AF37="TR",AI38,"")</f>
        <v/>
      </c>
      <c r="AN82" s="1" t="str">
        <f>IF($AF37="TR",$AH38,"")</f>
        <v/>
      </c>
      <c r="AO82" s="1" t="str">
        <f>IF($AI37="PAC",1,"")</f>
        <v/>
      </c>
      <c r="AP82" s="1" t="str">
        <f>IF($AI37="PAC",$AH38,"")</f>
        <v/>
      </c>
      <c r="AQ82" s="1" t="str">
        <f>IF($AI37="PAC",1,"")</f>
        <v/>
      </c>
      <c r="AR82" s="12" t="str">
        <f>IF($AI37="PAC",$AE38,"")</f>
        <v/>
      </c>
      <c r="AS82" s="12" t="str">
        <f>IF($AC37="Expédié",1,"")</f>
        <v/>
      </c>
      <c r="AT82" s="12" t="str">
        <f>IF($AC37="Expédié",$AE38,"")</f>
        <v/>
      </c>
      <c r="AU82" s="12" t="str">
        <f>IF($AC37="Expédié",$AH38,"")</f>
        <v/>
      </c>
      <c r="AV82" s="12" t="str">
        <f>IF(AI41="Oui",AE38,"")</f>
        <v/>
      </c>
      <c r="AW82" s="12">
        <f>IF(AC37="Expédié","",AI42)</f>
        <v>0</v>
      </c>
    </row>
    <row r="83" spans="1:49" ht="15" customHeight="1" x14ac:dyDescent="0.25">
      <c r="A83" s="123"/>
      <c r="B83" s="89"/>
      <c r="C83" s="50"/>
      <c r="D83" s="50"/>
      <c r="E83" s="60"/>
      <c r="F83" s="50" t="s">
        <v>112</v>
      </c>
      <c r="G83" s="48"/>
      <c r="H83" s="121"/>
      <c r="I83" s="15"/>
      <c r="J83" s="52"/>
      <c r="K83" s="68"/>
      <c r="L83" s="52"/>
      <c r="M83" s="52" t="s">
        <v>112</v>
      </c>
      <c r="N83" s="101"/>
      <c r="O83" s="123"/>
      <c r="P83" s="15"/>
      <c r="Q83" s="52"/>
      <c r="R83" s="76"/>
      <c r="S83" s="75"/>
      <c r="T83" s="52" t="s">
        <v>112</v>
      </c>
      <c r="U83" s="101"/>
      <c r="V83" s="123"/>
      <c r="W83" s="15"/>
      <c r="X83" s="52"/>
      <c r="Y83" s="76"/>
      <c r="Z83" s="75"/>
      <c r="AA83" s="52" t="s">
        <v>112</v>
      </c>
      <c r="AB83" s="101"/>
      <c r="AC83" s="123"/>
      <c r="AD83" s="15"/>
      <c r="AE83" s="52"/>
      <c r="AF83" s="76"/>
      <c r="AG83" s="75"/>
      <c r="AH83" s="52" t="s">
        <v>112</v>
      </c>
      <c r="AI83" s="109"/>
      <c r="AL83" s="1" t="str">
        <f>IF(AF43="TR",AE44,"")</f>
        <v/>
      </c>
      <c r="AM83" s="1" t="str">
        <f>IF(AF43="TR",AI44,"")</f>
        <v/>
      </c>
      <c r="AN83" s="1" t="str">
        <f>IF(AF43="TR",AH44,"")</f>
        <v/>
      </c>
      <c r="AO83" s="1" t="str">
        <f>IF(AI43="PAC",1,"")</f>
        <v/>
      </c>
      <c r="AP83" s="1" t="str">
        <f>IF($AI43="PAC",$AH44,"")</f>
        <v/>
      </c>
      <c r="AQ83" s="1" t="str">
        <f>IF($AI43="PAC",1,"")</f>
        <v/>
      </c>
      <c r="AR83" s="12" t="str">
        <f>IF($AI43="PAC",$AE44,"")</f>
        <v/>
      </c>
      <c r="AS83" s="12" t="str">
        <f>IF($AC43="Expédié",1,"")</f>
        <v/>
      </c>
      <c r="AT83" s="12" t="str">
        <f>IF($AC43="Expédié",$AE44,"")</f>
        <v/>
      </c>
      <c r="AU83" s="12" t="str">
        <f>IF($AC43="Expédié",$AH44,"")</f>
        <v/>
      </c>
      <c r="AV83" s="12" t="str">
        <f>IF(AI47="Oui",AE44,"")</f>
        <v/>
      </c>
      <c r="AW83" s="12">
        <f>IF(AC43="Expédié","",AI48)</f>
        <v>0</v>
      </c>
    </row>
    <row r="84" spans="1:49" ht="15.75" thickBot="1" x14ac:dyDescent="0.3">
      <c r="A84" s="124"/>
      <c r="B84" s="91"/>
      <c r="C84" s="56"/>
      <c r="D84" s="56"/>
      <c r="E84" s="61"/>
      <c r="F84" s="56" t="s">
        <v>113</v>
      </c>
      <c r="G84" s="95"/>
      <c r="H84" s="122"/>
      <c r="I84" s="16"/>
      <c r="J84" s="54"/>
      <c r="K84" s="70"/>
      <c r="L84" s="54"/>
      <c r="M84" s="54" t="s">
        <v>113</v>
      </c>
      <c r="N84" s="102"/>
      <c r="O84" s="124"/>
      <c r="P84" s="16"/>
      <c r="Q84" s="54"/>
      <c r="R84" s="77"/>
      <c r="S84" s="78"/>
      <c r="T84" s="54" t="s">
        <v>113</v>
      </c>
      <c r="U84" s="102"/>
      <c r="V84" s="124"/>
      <c r="W84" s="16"/>
      <c r="X84" s="54"/>
      <c r="Y84" s="77"/>
      <c r="Z84" s="78"/>
      <c r="AA84" s="54" t="s">
        <v>113</v>
      </c>
      <c r="AB84" s="102"/>
      <c r="AC84" s="124"/>
      <c r="AD84" s="16"/>
      <c r="AE84" s="54"/>
      <c r="AF84" s="77"/>
      <c r="AG84" s="78"/>
      <c r="AH84" s="54" t="s">
        <v>113</v>
      </c>
      <c r="AI84" s="110"/>
      <c r="AL84" s="1" t="str">
        <f>IF(AF49="TR",AE50,"")</f>
        <v/>
      </c>
      <c r="AM84" s="1" t="str">
        <f>IF(AF49="TR",AI50,"")</f>
        <v/>
      </c>
      <c r="AN84" s="1" t="str">
        <f>IF($AF49="TR",$AH50,"")</f>
        <v/>
      </c>
      <c r="AO84" s="1" t="str">
        <f>IF($AI49="PAC",1,"")</f>
        <v/>
      </c>
      <c r="AP84" s="1" t="str">
        <f>IF($AI49="PAC",$AH50,"")</f>
        <v/>
      </c>
      <c r="AQ84" s="1" t="str">
        <f>IF($AI49="PAC",1,"")</f>
        <v/>
      </c>
      <c r="AR84" s="12" t="str">
        <f>IF($AI49="PAC",$AE50,"")</f>
        <v/>
      </c>
      <c r="AS84" s="12" t="str">
        <f>IF($AC49="Expédié",1,"")</f>
        <v/>
      </c>
      <c r="AT84" s="12" t="str">
        <f>IF($AC49="Expédié",$AE50,"")</f>
        <v/>
      </c>
      <c r="AU84" s="12" t="str">
        <f>IF($AC49="Expédié",$AH50,"")</f>
        <v/>
      </c>
      <c r="AV84" s="12" t="str">
        <f>IF(AI53="Oui",AE50,"")</f>
        <v/>
      </c>
      <c r="AW84" s="12">
        <f>IF(AC49="Expédié","",AI54)</f>
        <v>0</v>
      </c>
    </row>
    <row r="85" spans="1:49" ht="15" customHeight="1" x14ac:dyDescent="0.25">
      <c r="A85" s="92"/>
      <c r="B85" s="90"/>
      <c r="C85" s="57"/>
      <c r="D85" s="58"/>
      <c r="E85" s="59"/>
      <c r="F85" s="47"/>
      <c r="G85" s="58"/>
      <c r="H85" s="96"/>
      <c r="I85" s="87"/>
      <c r="J85" s="62"/>
      <c r="K85" s="63"/>
      <c r="L85" s="64"/>
      <c r="M85" s="64"/>
      <c r="N85" s="98"/>
      <c r="O85" s="92"/>
      <c r="P85" s="87"/>
      <c r="Q85" s="72"/>
      <c r="R85" s="73"/>
      <c r="S85" s="74"/>
      <c r="T85" s="64"/>
      <c r="U85" s="98"/>
      <c r="V85" s="92"/>
      <c r="W85" s="87"/>
      <c r="X85" s="72"/>
      <c r="Y85" s="73"/>
      <c r="Z85" s="74"/>
      <c r="AA85" s="64"/>
      <c r="AB85" s="98"/>
      <c r="AC85" s="92"/>
      <c r="AD85" s="104"/>
      <c r="AE85" s="72"/>
      <c r="AF85" s="73"/>
      <c r="AG85" s="74"/>
      <c r="AH85" s="64"/>
      <c r="AI85" s="65"/>
      <c r="AL85" s="1" t="str">
        <f>IF(AF55="TR",AE56,"")</f>
        <v/>
      </c>
      <c r="AM85" s="1" t="str">
        <f>IF(AF55="TR",AI56,"")</f>
        <v/>
      </c>
      <c r="AN85" s="1" t="str">
        <f>IF($AF55="TR",$AH56,"")</f>
        <v/>
      </c>
      <c r="AO85" s="1" t="str">
        <f>IF($AI55="PAC",1,"")</f>
        <v/>
      </c>
      <c r="AP85" s="1" t="str">
        <f>IF($AI55="PAC",$AH56,"")</f>
        <v/>
      </c>
      <c r="AQ85" s="1" t="str">
        <f>IF($AI55="PAC",1,"")</f>
        <v/>
      </c>
      <c r="AR85" s="12" t="str">
        <f>IF($AI55="PAC",$AE56,"")</f>
        <v/>
      </c>
      <c r="AS85" s="12" t="str">
        <f>IF($AC55="Expédié",1,"")</f>
        <v/>
      </c>
      <c r="AT85" s="12" t="str">
        <f>IF($AC55="Expédié",$AE56,"")</f>
        <v/>
      </c>
      <c r="AU85" s="12" t="str">
        <f>IF($AC55="Expédié",$AH56,"")</f>
        <v/>
      </c>
      <c r="AV85" s="12" t="str">
        <f>IF(AI59="Oui",AE56,"")</f>
        <v/>
      </c>
      <c r="AW85" s="12">
        <f>IF(AC55="Expédié","",AI60)</f>
        <v>0</v>
      </c>
    </row>
    <row r="86" spans="1:49" ht="15" customHeight="1" x14ac:dyDescent="0.25">
      <c r="A86" s="93"/>
      <c r="B86" s="89"/>
      <c r="C86" s="48"/>
      <c r="D86" s="88">
        <f>IF(AND(B85&lt;&gt;"",C86=""),1,0)</f>
        <v>0</v>
      </c>
      <c r="E86" s="60"/>
      <c r="F86" s="51" t="s">
        <v>68</v>
      </c>
      <c r="G86" s="94"/>
      <c r="H86" s="97"/>
      <c r="I86" s="15"/>
      <c r="J86" s="48"/>
      <c r="K86" s="88">
        <f>IF(AND(I85&lt;&gt;"",J86=""),1,0)</f>
        <v>0</v>
      </c>
      <c r="L86" s="52"/>
      <c r="M86" s="67" t="s">
        <v>68</v>
      </c>
      <c r="N86" s="99"/>
      <c r="O86" s="93"/>
      <c r="P86" s="15"/>
      <c r="Q86" s="48"/>
      <c r="R86" s="88">
        <f>IF(AND(P85&lt;&gt;"",Q86=""),1,0)</f>
        <v>0</v>
      </c>
      <c r="S86" s="75"/>
      <c r="T86" s="67" t="s">
        <v>68</v>
      </c>
      <c r="U86" s="99"/>
      <c r="V86" s="93"/>
      <c r="W86" s="15"/>
      <c r="X86" s="48"/>
      <c r="Y86" s="88">
        <f>IF(AND(W85&lt;&gt;"",X86=""),1,0)</f>
        <v>0</v>
      </c>
      <c r="Z86" s="75"/>
      <c r="AA86" s="67" t="s">
        <v>68</v>
      </c>
      <c r="AB86" s="99"/>
      <c r="AC86" s="93"/>
      <c r="AD86" s="15"/>
      <c r="AE86" s="48"/>
      <c r="AF86" s="88">
        <f>IF(AND(AD85&lt;&gt;"",AE86=""),1,0)</f>
        <v>0</v>
      </c>
      <c r="AG86" s="75"/>
      <c r="AH86" s="67" t="s">
        <v>68</v>
      </c>
      <c r="AI86" s="106"/>
      <c r="AL86" s="1" t="str">
        <f>IF(AF61="TR",AE62,"")</f>
        <v/>
      </c>
      <c r="AM86" s="1" t="str">
        <f>IF(AF61="TR",AI62,"")</f>
        <v/>
      </c>
      <c r="AN86" s="1" t="str">
        <f>IF($AF61="TR",$AH62,"")</f>
        <v/>
      </c>
      <c r="AO86" s="1" t="str">
        <f>IF($AI61="PAC",1,"")</f>
        <v/>
      </c>
      <c r="AP86" s="1" t="str">
        <f>IF($AI61="PAC",$AH62,"")</f>
        <v/>
      </c>
      <c r="AQ86" s="1" t="str">
        <f>IF($AI61="PAC",1,"")</f>
        <v/>
      </c>
      <c r="AR86" s="12" t="str">
        <f>IF($AI61="PAC",$AE62,"")</f>
        <v/>
      </c>
      <c r="AS86" s="12" t="str">
        <f>IF($AC61="Expédié",1,"")</f>
        <v/>
      </c>
      <c r="AT86" s="12" t="str">
        <f>IF($AC61="Expédié",$AE62,"")</f>
        <v/>
      </c>
      <c r="AU86" s="12" t="str">
        <f>IF($AC61="Expédié",$AH62,"")</f>
        <v/>
      </c>
      <c r="AV86" s="12" t="str">
        <f>IF(AI65="Oui",AE62,"")</f>
        <v/>
      </c>
      <c r="AW86" s="12">
        <f>IF(AC61="Expédié","",AI66)</f>
        <v>0</v>
      </c>
    </row>
    <row r="87" spans="1:49" ht="15" customHeight="1" x14ac:dyDescent="0.25">
      <c r="A87" s="123" t="str">
        <f>IF(A85="Sur parc","PARC",IF(A85="À quai","QUAI",""))</f>
        <v/>
      </c>
      <c r="B87" s="89"/>
      <c r="C87" s="50"/>
      <c r="D87" s="50"/>
      <c r="E87" s="60"/>
      <c r="F87" s="53" t="str">
        <f>IF(G86="","",C86/G86)</f>
        <v/>
      </c>
      <c r="G87" s="50"/>
      <c r="H87" s="121" t="str">
        <f>IF($H85="Sur parc","PARC",IF($H85="À quai","QUAI",""))</f>
        <v/>
      </c>
      <c r="I87" s="15"/>
      <c r="J87" s="52"/>
      <c r="K87" s="66"/>
      <c r="L87" s="52"/>
      <c r="M87" s="69" t="str">
        <f>IF(N86="","",J86/N86)</f>
        <v/>
      </c>
      <c r="N87" s="52"/>
      <c r="O87" s="123" t="str">
        <f>IF(O85="Sur parc","PARC",IF(O85="À quai","QUAI",""))</f>
        <v/>
      </c>
      <c r="P87" s="15"/>
      <c r="Q87" s="52"/>
      <c r="R87" s="52"/>
      <c r="S87" s="75"/>
      <c r="T87" s="69" t="str">
        <f>IF(U86="","",Q86/U86)</f>
        <v/>
      </c>
      <c r="U87" s="52"/>
      <c r="V87" s="123" t="str">
        <f>IF(V85="Sur parc","PARC",IF(V85="À quai","QUAI",""))</f>
        <v/>
      </c>
      <c r="W87" s="15"/>
      <c r="X87" s="52"/>
      <c r="Y87" s="52"/>
      <c r="Z87" s="75"/>
      <c r="AA87" s="69" t="str">
        <f>IF(AB86="","",X86/AB86)</f>
        <v/>
      </c>
      <c r="AB87" s="52"/>
      <c r="AC87" s="123" t="str">
        <f>IF(AC85="Sur parc","PARC",IF(AC85="À quai","QUAI",""))</f>
        <v/>
      </c>
      <c r="AD87" s="15"/>
      <c r="AE87" s="52"/>
      <c r="AF87" s="52"/>
      <c r="AG87" s="75"/>
      <c r="AH87" s="69" t="str">
        <f>IF(AI86="","",AE86/AI86)</f>
        <v/>
      </c>
      <c r="AI87" s="111"/>
      <c r="AL87" s="1" t="str">
        <f>IF(AF67="TR",AE68,"")</f>
        <v/>
      </c>
      <c r="AM87" s="1" t="str">
        <f>IF(AF67="TR",AI68,"")</f>
        <v/>
      </c>
      <c r="AN87" s="1" t="str">
        <f>IF($AF67="TR",$AH68,"")</f>
        <v/>
      </c>
      <c r="AO87" s="1" t="str">
        <f>IF($AI67="PAC",1,"")</f>
        <v/>
      </c>
      <c r="AP87" s="1" t="str">
        <f>IF($AI67="PAC",$AH68,"")</f>
        <v/>
      </c>
      <c r="AQ87" s="1" t="str">
        <f>IF($AI67="PAC",1,"")</f>
        <v/>
      </c>
      <c r="AR87" s="12" t="str">
        <f>IF($AI67="PAC",$AE68,"")</f>
        <v/>
      </c>
      <c r="AS87" s="12" t="str">
        <f>IF($AC67="Expédié",1,"")</f>
        <v/>
      </c>
      <c r="AT87" s="12" t="str">
        <f>IF($AC67="Expédié",$AE68,"")</f>
        <v/>
      </c>
      <c r="AU87" s="12" t="str">
        <f>IF($AC67="Expédié",$AH68,"")</f>
        <v/>
      </c>
      <c r="AV87" s="12" t="str">
        <f>IF(AI71="Oui",AE68,"")</f>
        <v/>
      </c>
      <c r="AW87" s="12">
        <f>IF(AC67="Expédié","",AI72)</f>
        <v>0</v>
      </c>
    </row>
    <row r="88" spans="1:49" x14ac:dyDescent="0.25">
      <c r="A88" s="123"/>
      <c r="B88" s="89"/>
      <c r="C88" s="50"/>
      <c r="D88" s="50"/>
      <c r="E88" s="60"/>
      <c r="F88" s="50" t="s">
        <v>111</v>
      </c>
      <c r="G88" s="48"/>
      <c r="H88" s="121"/>
      <c r="I88" s="15"/>
      <c r="J88" s="52"/>
      <c r="K88" s="68"/>
      <c r="L88" s="52"/>
      <c r="M88" s="52" t="s">
        <v>111</v>
      </c>
      <c r="N88" s="100"/>
      <c r="O88" s="123"/>
      <c r="P88" s="15"/>
      <c r="Q88" s="52"/>
      <c r="R88" s="76"/>
      <c r="S88" s="75"/>
      <c r="T88" s="52" t="s">
        <v>111</v>
      </c>
      <c r="U88" s="100"/>
      <c r="V88" s="123"/>
      <c r="W88" s="15"/>
      <c r="X88" s="52"/>
      <c r="Y88" s="76"/>
      <c r="Z88" s="75"/>
      <c r="AA88" s="52" t="s">
        <v>111</v>
      </c>
      <c r="AB88" s="100"/>
      <c r="AC88" s="123"/>
      <c r="AD88" s="15"/>
      <c r="AE88" s="52"/>
      <c r="AF88" s="76"/>
      <c r="AG88" s="75"/>
      <c r="AH88" s="52" t="s">
        <v>111</v>
      </c>
      <c r="AI88" s="108"/>
      <c r="AL88" s="1" t="str">
        <f>IF(AF73="TR",AE74,"")</f>
        <v/>
      </c>
      <c r="AM88" s="1" t="str">
        <f>IF(AF73="TR",AI74,"")</f>
        <v/>
      </c>
      <c r="AN88" s="1" t="str">
        <f>IF($AF73="TR",$AH74,"")</f>
        <v/>
      </c>
      <c r="AO88" s="1" t="str">
        <f>IF($AI73="PAC",1,"")</f>
        <v/>
      </c>
      <c r="AP88" s="1" t="str">
        <f>IF($AI73="PAC",$AH74,"")</f>
        <v/>
      </c>
      <c r="AQ88" s="1" t="str">
        <f>IF($AI73="PAC",1,"")</f>
        <v/>
      </c>
      <c r="AR88" s="12" t="str">
        <f>IF($AI73="PAC",$AE74,"")</f>
        <v/>
      </c>
      <c r="AS88" s="12" t="str">
        <f>IF($AC73="Expédié",1,"")</f>
        <v/>
      </c>
      <c r="AT88" s="12" t="str">
        <f>IF($AC73="Expédié",$AE74,"")</f>
        <v/>
      </c>
      <c r="AU88" s="12" t="str">
        <f>IF($AC73="Expédié",$AH74,"")</f>
        <v/>
      </c>
      <c r="AV88" s="12" t="str">
        <f>IF(AI77="Oui",AE74,"")</f>
        <v/>
      </c>
      <c r="AW88" s="12">
        <f>IF(AC73="Expédié","",AI78)</f>
        <v>0</v>
      </c>
    </row>
    <row r="89" spans="1:49" ht="15" customHeight="1" x14ac:dyDescent="0.25">
      <c r="A89" s="123"/>
      <c r="B89" s="89"/>
      <c r="C89" s="50"/>
      <c r="D89" s="50"/>
      <c r="E89" s="60"/>
      <c r="F89" s="50" t="s">
        <v>112</v>
      </c>
      <c r="G89" s="48"/>
      <c r="H89" s="121"/>
      <c r="I89" s="15"/>
      <c r="J89" s="52"/>
      <c r="K89" s="68"/>
      <c r="L89" s="52"/>
      <c r="M89" s="52" t="s">
        <v>112</v>
      </c>
      <c r="N89" s="101"/>
      <c r="O89" s="123"/>
      <c r="P89" s="15"/>
      <c r="Q89" s="52"/>
      <c r="R89" s="76"/>
      <c r="S89" s="75"/>
      <c r="T89" s="52" t="s">
        <v>112</v>
      </c>
      <c r="U89" s="101"/>
      <c r="V89" s="123"/>
      <c r="W89" s="15"/>
      <c r="X89" s="52"/>
      <c r="Y89" s="76"/>
      <c r="Z89" s="75"/>
      <c r="AA89" s="52" t="s">
        <v>112</v>
      </c>
      <c r="AB89" s="101"/>
      <c r="AC89" s="123"/>
      <c r="AD89" s="15"/>
      <c r="AE89" s="52"/>
      <c r="AF89" s="76"/>
      <c r="AG89" s="75"/>
      <c r="AH89" s="52" t="s">
        <v>112</v>
      </c>
      <c r="AI89" s="109"/>
      <c r="AL89" s="1" t="str">
        <f>IF(AF79="TR",AE80,"")</f>
        <v/>
      </c>
      <c r="AM89" s="1" t="str">
        <f>IF(AF79="TR",AI80,"")</f>
        <v/>
      </c>
      <c r="AN89" s="1" t="str">
        <f>IF($AF79="TR",$AH80,"")</f>
        <v/>
      </c>
      <c r="AO89" s="1" t="str">
        <f>IF($AI79="PAC",1,"")</f>
        <v/>
      </c>
      <c r="AP89" s="1" t="str">
        <f>IF($AI79="PAC",$AH80,"")</f>
        <v/>
      </c>
      <c r="AQ89" s="1" t="str">
        <f>IF($AI79="PAC",1,"")</f>
        <v/>
      </c>
      <c r="AR89" s="12" t="str">
        <f>IF($AI79="PAC",$AE80,"")</f>
        <v/>
      </c>
      <c r="AS89" s="12" t="str">
        <f>IF($AC79="Expédié",1,"")</f>
        <v/>
      </c>
      <c r="AT89" s="12" t="str">
        <f>IF($AC79="Expédié",$AE80,"")</f>
        <v/>
      </c>
      <c r="AU89" s="12" t="str">
        <f>IF($AC79="Expédié",$AH80,"")</f>
        <v/>
      </c>
      <c r="AV89" s="12" t="str">
        <f>IF(AI83="Oui",AE80,"")</f>
        <v/>
      </c>
      <c r="AW89" s="12">
        <f>IF(AC79="Expédié","",AI84)</f>
        <v>0</v>
      </c>
    </row>
    <row r="90" spans="1:49" ht="15.75" customHeight="1" thickBot="1" x14ac:dyDescent="0.3">
      <c r="A90" s="124"/>
      <c r="B90" s="91"/>
      <c r="C90" s="56"/>
      <c r="D90" s="56"/>
      <c r="E90" s="61"/>
      <c r="F90" s="56" t="s">
        <v>113</v>
      </c>
      <c r="G90" s="95"/>
      <c r="H90" s="122"/>
      <c r="I90" s="16"/>
      <c r="J90" s="54"/>
      <c r="K90" s="70"/>
      <c r="L90" s="54"/>
      <c r="M90" s="54" t="s">
        <v>113</v>
      </c>
      <c r="N90" s="102"/>
      <c r="O90" s="124"/>
      <c r="P90" s="16"/>
      <c r="Q90" s="54"/>
      <c r="R90" s="77"/>
      <c r="S90" s="78"/>
      <c r="T90" s="54" t="s">
        <v>113</v>
      </c>
      <c r="U90" s="102"/>
      <c r="V90" s="124"/>
      <c r="W90" s="16"/>
      <c r="X90" s="54"/>
      <c r="Y90" s="77"/>
      <c r="Z90" s="78"/>
      <c r="AA90" s="54" t="s">
        <v>113</v>
      </c>
      <c r="AB90" s="102"/>
      <c r="AC90" s="124"/>
      <c r="AD90" s="16"/>
      <c r="AE90" s="54"/>
      <c r="AF90" s="77"/>
      <c r="AG90" s="78"/>
      <c r="AH90" s="54" t="s">
        <v>113</v>
      </c>
      <c r="AI90" s="110"/>
      <c r="AL90" s="1" t="str">
        <f>IF(AF85="TR",AE86,"")</f>
        <v/>
      </c>
      <c r="AM90" s="1" t="str">
        <f>IF(AF85="TR",AI86,"")</f>
        <v/>
      </c>
      <c r="AN90" s="1" t="str">
        <f>IF($AF85="TR",$AH86,"")</f>
        <v/>
      </c>
      <c r="AO90" s="1" t="str">
        <f>IF($AI85="PAC",1,"")</f>
        <v/>
      </c>
      <c r="AP90" s="1" t="str">
        <f>IF($AI85="PAC",$AH86,"")</f>
        <v/>
      </c>
      <c r="AQ90" s="1" t="str">
        <f>IF($AI85="PAC",1,"")</f>
        <v/>
      </c>
      <c r="AR90" s="12" t="str">
        <f>IF($AI85="PAC",$AE86,"")</f>
        <v/>
      </c>
      <c r="AS90" s="12" t="str">
        <f>IF($AC85="Expédié",1,"")</f>
        <v/>
      </c>
      <c r="AT90" s="12" t="str">
        <f>IF($AC85="Expédié",$AE86,"")</f>
        <v/>
      </c>
      <c r="AU90" s="12" t="str">
        <f>IF($AC85="Expédié",$AH86,"")</f>
        <v/>
      </c>
      <c r="AV90" s="12" t="str">
        <f>IF(AI89="Oui",AE86,"")</f>
        <v/>
      </c>
      <c r="AW90" s="12">
        <f>IF(AC85="Expédié","",AI90)</f>
        <v>0</v>
      </c>
    </row>
    <row r="91" spans="1:49" ht="15" customHeight="1" x14ac:dyDescent="0.25">
      <c r="A91" s="92"/>
      <c r="B91" s="90"/>
      <c r="C91" s="57"/>
      <c r="D91" s="58"/>
      <c r="E91" s="59"/>
      <c r="F91" s="47"/>
      <c r="G91" s="58"/>
      <c r="H91" s="96"/>
      <c r="I91" s="87"/>
      <c r="J91" s="62"/>
      <c r="K91" s="63"/>
      <c r="L91" s="64"/>
      <c r="M91" s="64"/>
      <c r="N91" s="98"/>
      <c r="O91" s="92"/>
      <c r="P91" s="87"/>
      <c r="Q91" s="72"/>
      <c r="R91" s="73"/>
      <c r="S91" s="74"/>
      <c r="T91" s="64"/>
      <c r="U91" s="98"/>
      <c r="V91" s="92"/>
      <c r="W91" s="87"/>
      <c r="X91" s="72"/>
      <c r="Y91" s="73"/>
      <c r="Z91" s="74"/>
      <c r="AA91" s="64"/>
      <c r="AB91" s="98"/>
      <c r="AC91" s="92"/>
      <c r="AD91" s="104"/>
      <c r="AE91" s="72"/>
      <c r="AF91" s="73"/>
      <c r="AG91" s="74"/>
      <c r="AH91" s="64"/>
      <c r="AI91" s="65"/>
      <c r="AL91" s="1" t="str">
        <f>IF(AF91="TR",AE92,"")</f>
        <v/>
      </c>
      <c r="AM91" s="1" t="str">
        <f>IF(AF91="TR",AI92,"")</f>
        <v/>
      </c>
      <c r="AN91" s="1" t="str">
        <f>IF($AF91="TR",$AH92,"")</f>
        <v/>
      </c>
      <c r="AO91" s="1" t="str">
        <f>IF($AI91="PAC",1,"")</f>
        <v/>
      </c>
      <c r="AP91" s="1" t="str">
        <f>IF($AI91="PAC",$AH92,"")</f>
        <v/>
      </c>
      <c r="AQ91" s="1" t="str">
        <f>IF($AI91="PAC",1,"")</f>
        <v/>
      </c>
      <c r="AR91" s="12" t="str">
        <f>IF($AI91="PAC",$AE92,"")</f>
        <v/>
      </c>
      <c r="AS91" s="12" t="str">
        <f>IF($AC91="Expédié",1,"")</f>
        <v/>
      </c>
      <c r="AT91" s="12" t="str">
        <f>IF($AC91="Expédié",$AE92,"")</f>
        <v/>
      </c>
      <c r="AU91" s="12" t="str">
        <f>IF($AC91="Expédié",$AH92,"")</f>
        <v/>
      </c>
      <c r="AV91" s="12" t="str">
        <f>IF(AI95="Oui",AE92,"")</f>
        <v/>
      </c>
      <c r="AW91" s="12">
        <f>IF(AC91="Expédié","",AI96)</f>
        <v>0</v>
      </c>
    </row>
    <row r="92" spans="1:49" x14ac:dyDescent="0.25">
      <c r="A92" s="93"/>
      <c r="B92" s="89"/>
      <c r="C92" s="48"/>
      <c r="D92" s="88">
        <f>IF(AND(B91&lt;&gt;"",C92=""),1,0)</f>
        <v>0</v>
      </c>
      <c r="E92" s="60"/>
      <c r="F92" s="51" t="s">
        <v>68</v>
      </c>
      <c r="G92" s="94"/>
      <c r="H92" s="97"/>
      <c r="I92" s="15"/>
      <c r="J92" s="48"/>
      <c r="K92" s="88">
        <f>IF(AND(I91&lt;&gt;"",J92=""),1,0)</f>
        <v>0</v>
      </c>
      <c r="L92" s="52"/>
      <c r="M92" s="67" t="s">
        <v>68</v>
      </c>
      <c r="N92" s="99"/>
      <c r="O92" s="93"/>
      <c r="P92" s="15"/>
      <c r="Q92" s="48"/>
      <c r="R92" s="88">
        <f>IF(AND(P91&lt;&gt;"",Q92=""),1,0)</f>
        <v>0</v>
      </c>
      <c r="S92" s="75"/>
      <c r="T92" s="67" t="s">
        <v>68</v>
      </c>
      <c r="U92" s="99"/>
      <c r="V92" s="93"/>
      <c r="W92" s="15"/>
      <c r="X92" s="48"/>
      <c r="Y92" s="88">
        <f>IF(AND(W91&lt;&gt;"",X92=""),1,0)</f>
        <v>0</v>
      </c>
      <c r="Z92" s="75"/>
      <c r="AA92" s="67" t="s">
        <v>68</v>
      </c>
      <c r="AB92" s="99"/>
      <c r="AC92" s="93"/>
      <c r="AD92" s="15"/>
      <c r="AE92" s="48"/>
      <c r="AF92" s="88">
        <f>IF(AND(AD91&lt;&gt;"",AE92=""),1,0)</f>
        <v>0</v>
      </c>
      <c r="AG92" s="75"/>
      <c r="AH92" s="67" t="s">
        <v>68</v>
      </c>
      <c r="AI92" s="106"/>
      <c r="AL92" s="1" t="str">
        <f>IF(AF97="TR",AE98,"")</f>
        <v/>
      </c>
      <c r="AM92" s="1" t="str">
        <f>IF(AF97="TR",AI98,"")</f>
        <v/>
      </c>
      <c r="AN92" s="1" t="str">
        <f>IF($AF97="TR",$AH98,"")</f>
        <v/>
      </c>
      <c r="AO92" s="1" t="str">
        <f>IF($AI97="PAC",1,"")</f>
        <v/>
      </c>
      <c r="AP92" s="1" t="str">
        <f>IF($AI97="PAC",$AH98,"")</f>
        <v/>
      </c>
      <c r="AQ92" s="1" t="str">
        <f>IF($AI97="PAC",1,"")</f>
        <v/>
      </c>
      <c r="AR92" s="12" t="str">
        <f>IF($AI97="PAC",$AE98,"")</f>
        <v/>
      </c>
      <c r="AS92" s="12" t="str">
        <f>IF($AC97="Expédié",1,"")</f>
        <v/>
      </c>
      <c r="AT92" s="12" t="str">
        <f>IF($AC97="Expédié",$AE98,"")</f>
        <v/>
      </c>
      <c r="AU92" s="12" t="str">
        <f>IF($AC97="Expédié",$AH98,"")</f>
        <v/>
      </c>
      <c r="AV92" s="12" t="str">
        <f>IF(AI101="Oui",AE98,"")</f>
        <v/>
      </c>
      <c r="AW92" s="12">
        <f>IF(AC97="Expédié","",AI102)</f>
        <v>0</v>
      </c>
    </row>
    <row r="93" spans="1:49" x14ac:dyDescent="0.25">
      <c r="A93" s="123" t="str">
        <f>IF(A91="Sur parc","PARC",IF(A91="À quai","QUAI",""))</f>
        <v/>
      </c>
      <c r="B93" s="89"/>
      <c r="C93" s="50"/>
      <c r="D93" s="50"/>
      <c r="E93" s="60"/>
      <c r="F93" s="53" t="str">
        <f>IF(G92="","",C92/G92)</f>
        <v/>
      </c>
      <c r="G93" s="50"/>
      <c r="H93" s="121" t="str">
        <f>IF($H91="Sur parc","PARC",IF($H91="À quai","QUAI",""))</f>
        <v/>
      </c>
      <c r="I93" s="15"/>
      <c r="J93" s="52"/>
      <c r="K93" s="66"/>
      <c r="L93" s="52"/>
      <c r="M93" s="69" t="str">
        <f>IF(N92="","",J92/N92)</f>
        <v/>
      </c>
      <c r="N93" s="52"/>
      <c r="O93" s="123" t="str">
        <f>IF(O91="Sur parc","PARC",IF(O91="À quai","QUAI",""))</f>
        <v/>
      </c>
      <c r="P93" s="15"/>
      <c r="Q93" s="52"/>
      <c r="R93" s="52"/>
      <c r="S93" s="75"/>
      <c r="T93" s="69" t="str">
        <f>IF(U92="","",Q92/U92)</f>
        <v/>
      </c>
      <c r="U93" s="52"/>
      <c r="V93" s="123" t="str">
        <f>IF(V91="Sur parc","PARC",IF(V91="À quai","QUAI",""))</f>
        <v/>
      </c>
      <c r="W93" s="15"/>
      <c r="X93" s="52"/>
      <c r="Y93" s="52"/>
      <c r="Z93" s="75"/>
      <c r="AA93" s="69" t="str">
        <f>IF(AB92="","",X92/AB92)</f>
        <v/>
      </c>
      <c r="AB93" s="52"/>
      <c r="AC93" s="123" t="str">
        <f>IF(AC91="Sur parc","PARC",IF(AC91="À quai","QUAI",""))</f>
        <v/>
      </c>
      <c r="AD93" s="15"/>
      <c r="AE93" s="52"/>
      <c r="AF93" s="52"/>
      <c r="AG93" s="75"/>
      <c r="AH93" s="69" t="str">
        <f>IF(AI92="","",AE92/AI92)</f>
        <v/>
      </c>
      <c r="AI93" s="111"/>
      <c r="AL93" s="1" t="str">
        <f>IF(AF103="TR",AE104,"")</f>
        <v/>
      </c>
      <c r="AM93" s="1" t="str">
        <f>IF(AF103="TR",AI104,"")</f>
        <v/>
      </c>
      <c r="AN93" s="1" t="str">
        <f>IF($AF103="TR",$AH104,"")</f>
        <v/>
      </c>
      <c r="AO93" s="1" t="str">
        <f>IF($AI103="PAC",1,"")</f>
        <v/>
      </c>
      <c r="AP93" s="1" t="str">
        <f>IF($AI103="PAC",$AH104,"")</f>
        <v/>
      </c>
      <c r="AQ93" s="1" t="str">
        <f>IF($AI103="PAC",1,"")</f>
        <v/>
      </c>
      <c r="AR93" s="12" t="str">
        <f>IF($AI103="PAC",$AE104,"")</f>
        <v/>
      </c>
      <c r="AS93" s="12" t="str">
        <f>IF($AC103="Expédié",1,"")</f>
        <v/>
      </c>
      <c r="AT93" s="12" t="str">
        <f>IF($AC103="Expédié",$AE104,"")</f>
        <v/>
      </c>
      <c r="AU93" s="12" t="str">
        <f>IF($AC103="Expédié",$AH104,"")</f>
        <v/>
      </c>
      <c r="AV93" s="12" t="str">
        <f>IF(AI107="Oui",AE104,"")</f>
        <v/>
      </c>
      <c r="AW93" s="12">
        <f>IF(AC103="Expédié","",AI108)</f>
        <v>0</v>
      </c>
    </row>
    <row r="94" spans="1:49" ht="15" customHeight="1" x14ac:dyDescent="0.25">
      <c r="A94" s="123"/>
      <c r="B94" s="89"/>
      <c r="C94" s="50"/>
      <c r="D94" s="50"/>
      <c r="E94" s="60"/>
      <c r="F94" s="50" t="s">
        <v>111</v>
      </c>
      <c r="G94" s="48"/>
      <c r="H94" s="121"/>
      <c r="I94" s="15"/>
      <c r="J94" s="52"/>
      <c r="K94" s="68"/>
      <c r="L94" s="52"/>
      <c r="M94" s="52" t="s">
        <v>111</v>
      </c>
      <c r="N94" s="100"/>
      <c r="O94" s="123"/>
      <c r="P94" s="15"/>
      <c r="Q94" s="52"/>
      <c r="R94" s="76"/>
      <c r="S94" s="75"/>
      <c r="T94" s="52" t="s">
        <v>111</v>
      </c>
      <c r="U94" s="100"/>
      <c r="V94" s="123"/>
      <c r="W94" s="15"/>
      <c r="X94" s="52"/>
      <c r="Y94" s="76"/>
      <c r="Z94" s="75"/>
      <c r="AA94" s="52" t="s">
        <v>111</v>
      </c>
      <c r="AB94" s="100"/>
      <c r="AC94" s="123"/>
      <c r="AD94" s="15"/>
      <c r="AE94" s="52"/>
      <c r="AF94" s="76"/>
      <c r="AG94" s="75"/>
      <c r="AH94" s="52" t="s">
        <v>111</v>
      </c>
      <c r="AI94" s="108"/>
    </row>
    <row r="95" spans="1:49" ht="15" customHeight="1" x14ac:dyDescent="0.25">
      <c r="A95" s="123"/>
      <c r="B95" s="89"/>
      <c r="C95" s="50"/>
      <c r="D95" s="50"/>
      <c r="E95" s="60"/>
      <c r="F95" s="50" t="s">
        <v>112</v>
      </c>
      <c r="G95" s="48"/>
      <c r="H95" s="121"/>
      <c r="I95" s="15"/>
      <c r="J95" s="52"/>
      <c r="K95" s="68"/>
      <c r="L95" s="52"/>
      <c r="M95" s="52" t="s">
        <v>112</v>
      </c>
      <c r="N95" s="101"/>
      <c r="O95" s="123"/>
      <c r="P95" s="15"/>
      <c r="Q95" s="52"/>
      <c r="R95" s="76"/>
      <c r="S95" s="75"/>
      <c r="T95" s="52" t="s">
        <v>112</v>
      </c>
      <c r="U95" s="101"/>
      <c r="V95" s="123"/>
      <c r="W95" s="15"/>
      <c r="X95" s="52"/>
      <c r="Y95" s="76"/>
      <c r="Z95" s="75"/>
      <c r="AA95" s="52" t="s">
        <v>112</v>
      </c>
      <c r="AB95" s="101"/>
      <c r="AC95" s="123"/>
      <c r="AD95" s="15"/>
      <c r="AE95" s="52"/>
      <c r="AF95" s="76"/>
      <c r="AG95" s="75"/>
      <c r="AH95" s="52" t="s">
        <v>112</v>
      </c>
      <c r="AI95" s="109"/>
    </row>
    <row r="96" spans="1:49" ht="15.75" customHeight="1" thickBot="1" x14ac:dyDescent="0.3">
      <c r="A96" s="124"/>
      <c r="B96" s="91"/>
      <c r="C96" s="56"/>
      <c r="D96" s="56"/>
      <c r="E96" s="61"/>
      <c r="F96" s="56" t="s">
        <v>113</v>
      </c>
      <c r="G96" s="95"/>
      <c r="H96" s="122"/>
      <c r="I96" s="16"/>
      <c r="J96" s="54"/>
      <c r="K96" s="70"/>
      <c r="L96" s="54"/>
      <c r="M96" s="54" t="s">
        <v>113</v>
      </c>
      <c r="N96" s="102"/>
      <c r="O96" s="124"/>
      <c r="P96" s="16"/>
      <c r="Q96" s="54"/>
      <c r="R96" s="77"/>
      <c r="S96" s="78"/>
      <c r="T96" s="54" t="s">
        <v>113</v>
      </c>
      <c r="U96" s="102"/>
      <c r="V96" s="124"/>
      <c r="W96" s="16"/>
      <c r="X96" s="54"/>
      <c r="Y96" s="77"/>
      <c r="Z96" s="78"/>
      <c r="AA96" s="54" t="s">
        <v>113</v>
      </c>
      <c r="AB96" s="102"/>
      <c r="AC96" s="124"/>
      <c r="AD96" s="16"/>
      <c r="AE96" s="54"/>
      <c r="AF96" s="77"/>
      <c r="AG96" s="78"/>
      <c r="AH96" s="54" t="s">
        <v>113</v>
      </c>
      <c r="AI96" s="110"/>
    </row>
    <row r="97" spans="1:35" ht="15" customHeight="1" x14ac:dyDescent="0.25">
      <c r="A97" s="92"/>
      <c r="B97" s="90"/>
      <c r="C97" s="57"/>
      <c r="D97" s="58"/>
      <c r="E97" s="59"/>
      <c r="F97" s="47"/>
      <c r="G97" s="58"/>
      <c r="H97" s="96"/>
      <c r="I97" s="87"/>
      <c r="J97" s="62"/>
      <c r="K97" s="63"/>
      <c r="L97" s="64"/>
      <c r="M97" s="64"/>
      <c r="N97" s="98"/>
      <c r="O97" s="92"/>
      <c r="P97" s="87"/>
      <c r="Q97" s="72"/>
      <c r="R97" s="73"/>
      <c r="S97" s="74"/>
      <c r="T97" s="64"/>
      <c r="U97" s="98"/>
      <c r="V97" s="92"/>
      <c r="W97" s="87"/>
      <c r="X97" s="72"/>
      <c r="Y97" s="73"/>
      <c r="Z97" s="74"/>
      <c r="AA97" s="64"/>
      <c r="AB97" s="98"/>
      <c r="AC97" s="92"/>
      <c r="AD97" s="104"/>
      <c r="AE97" s="72"/>
      <c r="AF97" s="73"/>
      <c r="AG97" s="74"/>
      <c r="AH97" s="64"/>
      <c r="AI97" s="65"/>
    </row>
    <row r="98" spans="1:35" ht="15" customHeight="1" x14ac:dyDescent="0.25">
      <c r="A98" s="93"/>
      <c r="B98" s="89"/>
      <c r="C98" s="48"/>
      <c r="D98" s="88">
        <f>IF(AND(B97&lt;&gt;"",C98=""),1,0)</f>
        <v>0</v>
      </c>
      <c r="E98" s="60"/>
      <c r="F98" s="51" t="s">
        <v>68</v>
      </c>
      <c r="G98" s="94"/>
      <c r="H98" s="97"/>
      <c r="I98" s="15"/>
      <c r="J98" s="48"/>
      <c r="K98" s="88">
        <f>IF(AND(I97&lt;&gt;"",J98=""),1,0)</f>
        <v>0</v>
      </c>
      <c r="L98" s="52"/>
      <c r="M98" s="67" t="s">
        <v>68</v>
      </c>
      <c r="N98" s="99"/>
      <c r="O98" s="93"/>
      <c r="P98" s="15"/>
      <c r="Q98" s="48"/>
      <c r="R98" s="88">
        <f>IF(AND(P97&lt;&gt;"",Q98=""),1,0)</f>
        <v>0</v>
      </c>
      <c r="S98" s="75"/>
      <c r="T98" s="67" t="s">
        <v>68</v>
      </c>
      <c r="U98" s="99"/>
      <c r="V98" s="93"/>
      <c r="W98" s="15"/>
      <c r="X98" s="48"/>
      <c r="Y98" s="88">
        <f>IF(AND(W97&lt;&gt;"",X98=""),1,0)</f>
        <v>0</v>
      </c>
      <c r="Z98" s="75"/>
      <c r="AA98" s="67" t="s">
        <v>68</v>
      </c>
      <c r="AB98" s="99"/>
      <c r="AC98" s="93"/>
      <c r="AD98" s="15"/>
      <c r="AE98" s="48"/>
      <c r="AF98" s="88">
        <f>IF(AND(AD97&lt;&gt;"",AE98=""),1,0)</f>
        <v>0</v>
      </c>
      <c r="AG98" s="75"/>
      <c r="AH98" s="67" t="s">
        <v>68</v>
      </c>
      <c r="AI98" s="106"/>
    </row>
    <row r="99" spans="1:35" ht="15" customHeight="1" x14ac:dyDescent="0.25">
      <c r="A99" s="123" t="str">
        <f>IF(A97="Sur parc","PARC",IF(A97="À quai","QUAI",""))</f>
        <v/>
      </c>
      <c r="B99" s="89"/>
      <c r="C99" s="50"/>
      <c r="D99" s="50"/>
      <c r="E99" s="60"/>
      <c r="F99" s="53" t="str">
        <f>IF(G98="","",C98/G98)</f>
        <v/>
      </c>
      <c r="G99" s="50"/>
      <c r="H99" s="121" t="str">
        <f>IF($H97="Sur parc","PARC",IF($H97="À quai","QUAI",""))</f>
        <v/>
      </c>
      <c r="I99" s="15"/>
      <c r="J99" s="52"/>
      <c r="K99" s="66"/>
      <c r="L99" s="52"/>
      <c r="M99" s="69" t="str">
        <f>IF(N98="","",J98/N98)</f>
        <v/>
      </c>
      <c r="N99" s="52"/>
      <c r="O99" s="123" t="str">
        <f>IF(O97="Sur parc","PARC",IF(O97="À quai","QUAI",""))</f>
        <v/>
      </c>
      <c r="P99" s="15"/>
      <c r="Q99" s="52"/>
      <c r="R99" s="52"/>
      <c r="S99" s="75"/>
      <c r="T99" s="69" t="str">
        <f>IF(U98="","",Q98/U98)</f>
        <v/>
      </c>
      <c r="U99" s="52"/>
      <c r="V99" s="123" t="str">
        <f>IF(V97="Sur parc","PARC",IF(V97="À quai","QUAI",""))</f>
        <v/>
      </c>
      <c r="W99" s="15"/>
      <c r="X99" s="52"/>
      <c r="Y99" s="52"/>
      <c r="Z99" s="75"/>
      <c r="AA99" s="69" t="str">
        <f>IF(AB98="","",X98/AB98)</f>
        <v/>
      </c>
      <c r="AB99" s="52"/>
      <c r="AC99" s="123" t="str">
        <f>IF(AC97="Sur parc","PARC",IF(AC97="À quai","QUAI",""))</f>
        <v/>
      </c>
      <c r="AD99" s="15"/>
      <c r="AE99" s="52"/>
      <c r="AF99" s="52"/>
      <c r="AG99" s="75"/>
      <c r="AH99" s="69" t="str">
        <f>IF(AI98="","",AE98/AI98)</f>
        <v/>
      </c>
      <c r="AI99" s="111"/>
    </row>
    <row r="100" spans="1:35" ht="15" customHeight="1" x14ac:dyDescent="0.25">
      <c r="A100" s="123"/>
      <c r="B100" s="89"/>
      <c r="C100" s="50"/>
      <c r="D100" s="50"/>
      <c r="E100" s="60"/>
      <c r="F100" s="50" t="s">
        <v>111</v>
      </c>
      <c r="G100" s="48"/>
      <c r="H100" s="121"/>
      <c r="I100" s="15"/>
      <c r="J100" s="52"/>
      <c r="K100" s="68"/>
      <c r="L100" s="52"/>
      <c r="M100" s="52" t="s">
        <v>111</v>
      </c>
      <c r="N100" s="100"/>
      <c r="O100" s="123"/>
      <c r="P100" s="15"/>
      <c r="Q100" s="52"/>
      <c r="R100" s="76"/>
      <c r="S100" s="75"/>
      <c r="T100" s="52" t="s">
        <v>111</v>
      </c>
      <c r="U100" s="100"/>
      <c r="V100" s="123"/>
      <c r="W100" s="15"/>
      <c r="X100" s="52"/>
      <c r="Y100" s="76"/>
      <c r="Z100" s="75"/>
      <c r="AA100" s="52" t="s">
        <v>111</v>
      </c>
      <c r="AB100" s="100"/>
      <c r="AC100" s="123"/>
      <c r="AD100" s="15"/>
      <c r="AE100" s="52"/>
      <c r="AF100" s="76"/>
      <c r="AG100" s="75"/>
      <c r="AH100" s="52" t="s">
        <v>111</v>
      </c>
      <c r="AI100" s="108"/>
    </row>
    <row r="101" spans="1:35" ht="15" customHeight="1" x14ac:dyDescent="0.25">
      <c r="A101" s="123"/>
      <c r="B101" s="89"/>
      <c r="C101" s="50"/>
      <c r="D101" s="50"/>
      <c r="E101" s="60"/>
      <c r="F101" s="50" t="s">
        <v>112</v>
      </c>
      <c r="G101" s="48"/>
      <c r="H101" s="121"/>
      <c r="I101" s="15"/>
      <c r="J101" s="52"/>
      <c r="K101" s="68"/>
      <c r="L101" s="52"/>
      <c r="M101" s="52" t="s">
        <v>112</v>
      </c>
      <c r="N101" s="101"/>
      <c r="O101" s="123"/>
      <c r="P101" s="15"/>
      <c r="Q101" s="52"/>
      <c r="R101" s="76"/>
      <c r="S101" s="75"/>
      <c r="T101" s="52" t="s">
        <v>112</v>
      </c>
      <c r="U101" s="101"/>
      <c r="V101" s="123"/>
      <c r="W101" s="15"/>
      <c r="X101" s="52"/>
      <c r="Y101" s="76"/>
      <c r="Z101" s="75"/>
      <c r="AA101" s="52" t="s">
        <v>112</v>
      </c>
      <c r="AB101" s="101"/>
      <c r="AC101" s="123"/>
      <c r="AD101" s="15"/>
      <c r="AE101" s="52"/>
      <c r="AF101" s="76"/>
      <c r="AG101" s="75"/>
      <c r="AH101" s="52" t="s">
        <v>112</v>
      </c>
      <c r="AI101" s="109"/>
    </row>
    <row r="102" spans="1:35" ht="15.75" customHeight="1" thickBot="1" x14ac:dyDescent="0.3">
      <c r="A102" s="124"/>
      <c r="B102" s="91"/>
      <c r="C102" s="56"/>
      <c r="D102" s="56"/>
      <c r="E102" s="61"/>
      <c r="F102" s="56" t="s">
        <v>113</v>
      </c>
      <c r="G102" s="95"/>
      <c r="H102" s="122"/>
      <c r="I102" s="16"/>
      <c r="J102" s="54"/>
      <c r="K102" s="70"/>
      <c r="L102" s="54"/>
      <c r="M102" s="54" t="s">
        <v>113</v>
      </c>
      <c r="N102" s="102"/>
      <c r="O102" s="124"/>
      <c r="P102" s="16"/>
      <c r="Q102" s="54"/>
      <c r="R102" s="77"/>
      <c r="S102" s="78"/>
      <c r="T102" s="54" t="s">
        <v>113</v>
      </c>
      <c r="U102" s="102"/>
      <c r="V102" s="124"/>
      <c r="W102" s="16"/>
      <c r="X102" s="54"/>
      <c r="Y102" s="77"/>
      <c r="Z102" s="78"/>
      <c r="AA102" s="54" t="s">
        <v>113</v>
      </c>
      <c r="AB102" s="102"/>
      <c r="AC102" s="124"/>
      <c r="AD102" s="16"/>
      <c r="AE102" s="54"/>
      <c r="AF102" s="77"/>
      <c r="AG102" s="78"/>
      <c r="AH102" s="54" t="s">
        <v>113</v>
      </c>
      <c r="AI102" s="110"/>
    </row>
    <row r="103" spans="1:35" ht="15" customHeight="1" x14ac:dyDescent="0.25">
      <c r="A103" s="92"/>
      <c r="B103" s="90"/>
      <c r="C103" s="57"/>
      <c r="D103" s="58"/>
      <c r="E103" s="59"/>
      <c r="F103" s="47"/>
      <c r="G103" s="58"/>
      <c r="H103" s="96"/>
      <c r="I103" s="87"/>
      <c r="J103" s="62"/>
      <c r="K103" s="63"/>
      <c r="L103" s="64"/>
      <c r="M103" s="64"/>
      <c r="N103" s="98"/>
      <c r="O103" s="92"/>
      <c r="P103" s="87"/>
      <c r="Q103" s="72"/>
      <c r="R103" s="73"/>
      <c r="S103" s="74"/>
      <c r="T103" s="64"/>
      <c r="U103" s="98"/>
      <c r="V103" s="92"/>
      <c r="W103" s="87"/>
      <c r="X103" s="72"/>
      <c r="Y103" s="73"/>
      <c r="Z103" s="74"/>
      <c r="AA103" s="64"/>
      <c r="AB103" s="98"/>
      <c r="AC103" s="92"/>
      <c r="AD103" s="104"/>
      <c r="AE103" s="72"/>
      <c r="AF103" s="73"/>
      <c r="AG103" s="74"/>
      <c r="AH103" s="64"/>
      <c r="AI103" s="65"/>
    </row>
    <row r="104" spans="1:35" ht="15" customHeight="1" x14ac:dyDescent="0.25">
      <c r="A104" s="93"/>
      <c r="B104" s="89"/>
      <c r="C104" s="48"/>
      <c r="D104" s="88">
        <f>IF(AND(B103&lt;&gt;"",C104=""),1,0)</f>
        <v>0</v>
      </c>
      <c r="E104" s="60"/>
      <c r="F104" s="51" t="s">
        <v>68</v>
      </c>
      <c r="G104" s="94"/>
      <c r="H104" s="97"/>
      <c r="I104" s="15"/>
      <c r="J104" s="48"/>
      <c r="K104" s="88">
        <f>IF(AND(I103&lt;&gt;"",J104=""),1,0)</f>
        <v>0</v>
      </c>
      <c r="L104" s="52"/>
      <c r="M104" s="67" t="s">
        <v>68</v>
      </c>
      <c r="N104" s="99"/>
      <c r="O104" s="93"/>
      <c r="P104" s="15"/>
      <c r="Q104" s="48"/>
      <c r="R104" s="88">
        <f>IF(AND(P103&lt;&gt;"",Q104=""),1,0)</f>
        <v>0</v>
      </c>
      <c r="S104" s="75"/>
      <c r="T104" s="67" t="s">
        <v>68</v>
      </c>
      <c r="U104" s="99"/>
      <c r="V104" s="93"/>
      <c r="W104" s="15"/>
      <c r="X104" s="48"/>
      <c r="Y104" s="88">
        <f>IF(AND(W103&lt;&gt;"",X104=""),1,0)</f>
        <v>0</v>
      </c>
      <c r="Z104" s="75"/>
      <c r="AA104" s="67" t="s">
        <v>68</v>
      </c>
      <c r="AB104" s="99"/>
      <c r="AC104" s="93"/>
      <c r="AD104" s="15"/>
      <c r="AE104" s="48"/>
      <c r="AF104" s="88">
        <f>IF(AND(AD103&lt;&gt;"",AE104=""),1,0)</f>
        <v>0</v>
      </c>
      <c r="AG104" s="75"/>
      <c r="AH104" s="67" t="s">
        <v>68</v>
      </c>
      <c r="AI104" s="106"/>
    </row>
    <row r="105" spans="1:35" ht="15" customHeight="1" x14ac:dyDescent="0.25">
      <c r="A105" s="123" t="str">
        <f>IF(A103="Sur parc","PARC",IF(A103="À quai","QUAI",""))</f>
        <v/>
      </c>
      <c r="B105" s="89"/>
      <c r="C105" s="50"/>
      <c r="D105" s="50"/>
      <c r="E105" s="60"/>
      <c r="F105" s="53" t="str">
        <f>IF(G104="","",C104/G104)</f>
        <v/>
      </c>
      <c r="G105" s="50"/>
      <c r="H105" s="121" t="str">
        <f>IF($H103="Sur parc","PARC",IF($H103="À quai","QUAI",""))</f>
        <v/>
      </c>
      <c r="I105" s="15"/>
      <c r="J105" s="52"/>
      <c r="K105" s="66"/>
      <c r="L105" s="52"/>
      <c r="M105" s="69" t="str">
        <f>IF(N104="","",J104/N104)</f>
        <v/>
      </c>
      <c r="N105" s="52"/>
      <c r="O105" s="123" t="str">
        <f>IF(O103="Sur parc","PARC",IF(O103="À quai","QUAI",""))</f>
        <v/>
      </c>
      <c r="P105" s="15"/>
      <c r="Q105" s="52"/>
      <c r="R105" s="52"/>
      <c r="S105" s="75"/>
      <c r="T105" s="69" t="str">
        <f>IF(U104="","",Q104/U104)</f>
        <v/>
      </c>
      <c r="U105" s="52"/>
      <c r="V105" s="123" t="str">
        <f>IF(V103="Sur parc","PARC",IF(V103="À quai","QUAI",""))</f>
        <v/>
      </c>
      <c r="W105" s="15"/>
      <c r="X105" s="52"/>
      <c r="Y105" s="52"/>
      <c r="Z105" s="75"/>
      <c r="AA105" s="69" t="str">
        <f>IF(AB104="","",X104/AB104)</f>
        <v/>
      </c>
      <c r="AB105" s="52"/>
      <c r="AC105" s="123" t="str">
        <f>IF(AC103="Sur parc","PARC",IF(AC103="À quai","QUAI",""))</f>
        <v/>
      </c>
      <c r="AD105" s="15"/>
      <c r="AE105" s="52"/>
      <c r="AF105" s="52"/>
      <c r="AG105" s="75"/>
      <c r="AH105" s="69" t="str">
        <f>IF(AI104="","",AE104/AI104)</f>
        <v/>
      </c>
      <c r="AI105" s="111"/>
    </row>
    <row r="106" spans="1:35" ht="15" customHeight="1" x14ac:dyDescent="0.25">
      <c r="A106" s="123"/>
      <c r="B106" s="89"/>
      <c r="C106" s="50"/>
      <c r="D106" s="50"/>
      <c r="E106" s="60"/>
      <c r="F106" s="50" t="s">
        <v>111</v>
      </c>
      <c r="G106" s="48"/>
      <c r="H106" s="121"/>
      <c r="I106" s="15"/>
      <c r="J106" s="52"/>
      <c r="K106" s="68"/>
      <c r="L106" s="52"/>
      <c r="M106" s="52" t="s">
        <v>111</v>
      </c>
      <c r="N106" s="100"/>
      <c r="O106" s="123"/>
      <c r="P106" s="15"/>
      <c r="Q106" s="52"/>
      <c r="R106" s="76"/>
      <c r="S106" s="75"/>
      <c r="T106" s="52" t="s">
        <v>111</v>
      </c>
      <c r="U106" s="100"/>
      <c r="V106" s="123"/>
      <c r="W106" s="15"/>
      <c r="X106" s="52"/>
      <c r="Y106" s="76"/>
      <c r="Z106" s="75"/>
      <c r="AA106" s="52" t="s">
        <v>111</v>
      </c>
      <c r="AB106" s="100"/>
      <c r="AC106" s="123"/>
      <c r="AD106" s="15"/>
      <c r="AE106" s="52"/>
      <c r="AF106" s="76"/>
      <c r="AG106" s="75"/>
      <c r="AH106" s="52" t="s">
        <v>111</v>
      </c>
      <c r="AI106" s="108"/>
    </row>
    <row r="107" spans="1:35" x14ac:dyDescent="0.25">
      <c r="A107" s="123"/>
      <c r="B107" s="89"/>
      <c r="C107" s="50"/>
      <c r="D107" s="50"/>
      <c r="E107" s="60"/>
      <c r="F107" s="50" t="s">
        <v>112</v>
      </c>
      <c r="G107" s="48"/>
      <c r="H107" s="121"/>
      <c r="I107" s="15"/>
      <c r="J107" s="52"/>
      <c r="K107" s="68"/>
      <c r="L107" s="52"/>
      <c r="M107" s="52" t="s">
        <v>112</v>
      </c>
      <c r="N107" s="101"/>
      <c r="O107" s="123"/>
      <c r="P107" s="15"/>
      <c r="Q107" s="52"/>
      <c r="R107" s="76"/>
      <c r="S107" s="75"/>
      <c r="T107" s="52" t="s">
        <v>112</v>
      </c>
      <c r="U107" s="101"/>
      <c r="V107" s="123"/>
      <c r="W107" s="15"/>
      <c r="X107" s="52"/>
      <c r="Y107" s="76"/>
      <c r="Z107" s="75"/>
      <c r="AA107" s="52" t="s">
        <v>112</v>
      </c>
      <c r="AB107" s="101"/>
      <c r="AC107" s="123"/>
      <c r="AD107" s="15"/>
      <c r="AE107" s="52"/>
      <c r="AF107" s="76"/>
      <c r="AG107" s="75"/>
      <c r="AH107" s="52" t="s">
        <v>112</v>
      </c>
      <c r="AI107" s="109"/>
    </row>
    <row r="108" spans="1:35" ht="15.75" thickBot="1" x14ac:dyDescent="0.3">
      <c r="A108" s="124"/>
      <c r="B108" s="91"/>
      <c r="C108" s="56"/>
      <c r="D108" s="56"/>
      <c r="E108" s="61"/>
      <c r="F108" s="56" t="s">
        <v>113</v>
      </c>
      <c r="G108" s="95"/>
      <c r="H108" s="122"/>
      <c r="I108" s="16"/>
      <c r="J108" s="54"/>
      <c r="K108" s="70"/>
      <c r="L108" s="54"/>
      <c r="M108" s="54" t="s">
        <v>113</v>
      </c>
      <c r="N108" s="102"/>
      <c r="O108" s="124"/>
      <c r="P108" s="16"/>
      <c r="Q108" s="54"/>
      <c r="R108" s="77"/>
      <c r="S108" s="78"/>
      <c r="T108" s="54" t="s">
        <v>113</v>
      </c>
      <c r="U108" s="102"/>
      <c r="V108" s="124"/>
      <c r="W108" s="16"/>
      <c r="X108" s="54"/>
      <c r="Y108" s="77"/>
      <c r="Z108" s="78"/>
      <c r="AA108" s="54" t="s">
        <v>113</v>
      </c>
      <c r="AB108" s="102"/>
      <c r="AC108" s="124"/>
      <c r="AD108" s="16"/>
      <c r="AE108" s="54"/>
      <c r="AF108" s="77"/>
      <c r="AG108" s="78"/>
      <c r="AH108" s="54" t="s">
        <v>113</v>
      </c>
      <c r="AI108" s="110"/>
    </row>
    <row r="109" spans="1:35" x14ac:dyDescent="0.25">
      <c r="A109" s="84"/>
    </row>
  </sheetData>
  <sheetProtection sheet="1" objects="1" scenarios="1" selectLockedCells="1"/>
  <customSheetViews>
    <customSheetView guid="{0B65495A-1626-4631-B298-1EE3D332EA7C}" scale="82" showGridLines="0" hiddenColumns="1">
      <selection activeCell="A13" sqref="A13"/>
      <pageMargins left="0.7" right="0.7" top="0.75" bottom="0.75" header="0.3" footer="0.3"/>
      <pageSetup paperSize="9" orientation="portrait" r:id="rId1"/>
    </customSheetView>
  </customSheetViews>
  <mergeCells count="137">
    <mergeCell ref="A1:AI1"/>
    <mergeCell ref="AL12:AN12"/>
    <mergeCell ref="BB12:BB15"/>
    <mergeCell ref="BC12:BC15"/>
    <mergeCell ref="H15:H18"/>
    <mergeCell ref="A4:F4"/>
    <mergeCell ref="H4:M4"/>
    <mergeCell ref="O4:T4"/>
    <mergeCell ref="V4:AA4"/>
    <mergeCell ref="AC4:AH4"/>
    <mergeCell ref="A15:A18"/>
    <mergeCell ref="AO12:AP12"/>
    <mergeCell ref="AQ12:AT12"/>
    <mergeCell ref="BF12:BF15"/>
    <mergeCell ref="AX17:AX19"/>
    <mergeCell ref="AY17:AY19"/>
    <mergeCell ref="AZ17:AZ19"/>
    <mergeCell ref="BA17:BA19"/>
    <mergeCell ref="BB17:BB19"/>
    <mergeCell ref="BC17:BC19"/>
    <mergeCell ref="BD17:BD19"/>
    <mergeCell ref="BE17:BE19"/>
    <mergeCell ref="BF17:BF19"/>
    <mergeCell ref="BA12:BA15"/>
    <mergeCell ref="BD12:BD15"/>
    <mergeCell ref="AX12:AX15"/>
    <mergeCell ref="AY12:AY15"/>
    <mergeCell ref="AZ12:AZ15"/>
    <mergeCell ref="BE12:BE15"/>
    <mergeCell ref="BE20:BE23"/>
    <mergeCell ref="BF20:BF23"/>
    <mergeCell ref="AX24:AZ26"/>
    <mergeCell ref="BA24:BA26"/>
    <mergeCell ref="BB24:BB26"/>
    <mergeCell ref="BC24:BC26"/>
    <mergeCell ref="BD24:BD26"/>
    <mergeCell ref="BE24:BE26"/>
    <mergeCell ref="BF24:BF26"/>
    <mergeCell ref="AX20:AX23"/>
    <mergeCell ref="AY20:AY23"/>
    <mergeCell ref="AZ20:AZ23"/>
    <mergeCell ref="BA20:BA23"/>
    <mergeCell ref="BB20:BB23"/>
    <mergeCell ref="BD20:BD23"/>
    <mergeCell ref="BC20:BC23"/>
    <mergeCell ref="AY29:AZ31"/>
    <mergeCell ref="BA29:BB31"/>
    <mergeCell ref="AY34:AZ35"/>
    <mergeCell ref="BA34:BB35"/>
    <mergeCell ref="O15:O18"/>
    <mergeCell ref="AY43:AZ46"/>
    <mergeCell ref="BA43:BB46"/>
    <mergeCell ref="AX36:AX38"/>
    <mergeCell ref="AY36:AZ38"/>
    <mergeCell ref="BA36:BB38"/>
    <mergeCell ref="AX40:AX42"/>
    <mergeCell ref="AY40:AZ42"/>
    <mergeCell ref="BA40:BB42"/>
    <mergeCell ref="AC39:AC42"/>
    <mergeCell ref="AX43:AX46"/>
    <mergeCell ref="AX29:AX31"/>
    <mergeCell ref="O33:O36"/>
    <mergeCell ref="V33:V36"/>
    <mergeCell ref="AC33:AC36"/>
    <mergeCell ref="V15:V18"/>
    <mergeCell ref="AC15:AC18"/>
    <mergeCell ref="H21:H24"/>
    <mergeCell ref="O21:O24"/>
    <mergeCell ref="V21:V24"/>
    <mergeCell ref="AC21:AC24"/>
    <mergeCell ref="A21:A24"/>
    <mergeCell ref="H27:H30"/>
    <mergeCell ref="O27:O30"/>
    <mergeCell ref="V27:V30"/>
    <mergeCell ref="AC27:AC30"/>
    <mergeCell ref="A27:A30"/>
    <mergeCell ref="H33:H36"/>
    <mergeCell ref="V63:V66"/>
    <mergeCell ref="H57:H60"/>
    <mergeCell ref="O57:O60"/>
    <mergeCell ref="V57:V60"/>
    <mergeCell ref="AC57:AC60"/>
    <mergeCell ref="A63:A66"/>
    <mergeCell ref="H45:H48"/>
    <mergeCell ref="H39:H42"/>
    <mergeCell ref="O39:O42"/>
    <mergeCell ref="V39:V42"/>
    <mergeCell ref="A57:A60"/>
    <mergeCell ref="H51:H54"/>
    <mergeCell ref="O51:O54"/>
    <mergeCell ref="V51:V54"/>
    <mergeCell ref="AC51:AC54"/>
    <mergeCell ref="A51:A54"/>
    <mergeCell ref="O45:O48"/>
    <mergeCell ref="V45:V48"/>
    <mergeCell ref="AC45:AC48"/>
    <mergeCell ref="A45:A48"/>
    <mergeCell ref="A39:A42"/>
    <mergeCell ref="A33:A36"/>
    <mergeCell ref="H75:H78"/>
    <mergeCell ref="O75:O78"/>
    <mergeCell ref="V75:V78"/>
    <mergeCell ref="AC63:AC66"/>
    <mergeCell ref="AC75:AC78"/>
    <mergeCell ref="A75:A78"/>
    <mergeCell ref="H81:H84"/>
    <mergeCell ref="O81:O84"/>
    <mergeCell ref="V81:V84"/>
    <mergeCell ref="AC81:AC84"/>
    <mergeCell ref="A81:A84"/>
    <mergeCell ref="H69:H72"/>
    <mergeCell ref="O69:O72"/>
    <mergeCell ref="V69:V72"/>
    <mergeCell ref="AC69:AC72"/>
    <mergeCell ref="A69:A72"/>
    <mergeCell ref="H63:H66"/>
    <mergeCell ref="O63:O66"/>
    <mergeCell ref="H105:H108"/>
    <mergeCell ref="O105:O108"/>
    <mergeCell ref="V105:V108"/>
    <mergeCell ref="AC105:AC108"/>
    <mergeCell ref="A105:A108"/>
    <mergeCell ref="H87:H90"/>
    <mergeCell ref="O87:O90"/>
    <mergeCell ref="V87:V90"/>
    <mergeCell ref="V93:V96"/>
    <mergeCell ref="AC87:AC90"/>
    <mergeCell ref="A87:A90"/>
    <mergeCell ref="H93:H96"/>
    <mergeCell ref="O93:O96"/>
    <mergeCell ref="AC93:AC96"/>
    <mergeCell ref="A93:A96"/>
    <mergeCell ref="H99:H102"/>
    <mergeCell ref="O99:O102"/>
    <mergeCell ref="V99:V102"/>
    <mergeCell ref="AC99:AC102"/>
    <mergeCell ref="A99:A102"/>
  </mergeCells>
  <conditionalFormatting sqref="S13:U15">
    <cfRule type="expression" dxfId="481" priority="1197">
      <formula>$U$13="LA"</formula>
    </cfRule>
  </conditionalFormatting>
  <conditionalFormatting sqref="S13:U18">
    <cfRule type="expression" dxfId="480" priority="1196">
      <formula>$U$13="PAC"</formula>
    </cfRule>
  </conditionalFormatting>
  <conditionalFormatting sqref="V13:V15">
    <cfRule type="expression" dxfId="479" priority="1195">
      <formula>$V$13="Expédié"</formula>
    </cfRule>
  </conditionalFormatting>
  <conditionalFormatting sqref="P31:R33">
    <cfRule type="expression" dxfId="478" priority="1194">
      <formula>$R$31="LA"</formula>
    </cfRule>
  </conditionalFormatting>
  <conditionalFormatting sqref="P31:R36">
    <cfRule type="expression" dxfId="477" priority="1193">
      <formula>$R$31="TR"</formula>
    </cfRule>
  </conditionalFormatting>
  <conditionalFormatting sqref="P13:R15">
    <cfRule type="expression" dxfId="476" priority="1192">
      <formula>$R$13="LA"</formula>
    </cfRule>
  </conditionalFormatting>
  <conditionalFormatting sqref="P13:R18">
    <cfRule type="expression" dxfId="475" priority="1191">
      <formula>$R$13="TR"</formula>
    </cfRule>
  </conditionalFormatting>
  <conditionalFormatting sqref="P19:R21">
    <cfRule type="expression" dxfId="474" priority="1190">
      <formula>$R$19="LA"</formula>
    </cfRule>
  </conditionalFormatting>
  <conditionalFormatting sqref="P19:R24">
    <cfRule type="expression" dxfId="473" priority="1189">
      <formula>$R$19="TR"</formula>
    </cfRule>
  </conditionalFormatting>
  <conditionalFormatting sqref="P25:R27">
    <cfRule type="expression" dxfId="472" priority="1188">
      <formula>$R$25="LA"</formula>
    </cfRule>
  </conditionalFormatting>
  <conditionalFormatting sqref="P25:R30">
    <cfRule type="expression" dxfId="471" priority="1187">
      <formula>$R$25="TR"</formula>
    </cfRule>
  </conditionalFormatting>
  <conditionalFormatting sqref="P37:R39">
    <cfRule type="expression" dxfId="470" priority="1186">
      <formula>$R$37="LA"</formula>
    </cfRule>
  </conditionalFormatting>
  <conditionalFormatting sqref="P37:R42">
    <cfRule type="expression" dxfId="469" priority="1185">
      <formula>$R$37="TR"</formula>
    </cfRule>
  </conditionalFormatting>
  <conditionalFormatting sqref="P43:R45">
    <cfRule type="expression" dxfId="468" priority="1184">
      <formula>$R$43="LA"</formula>
    </cfRule>
  </conditionalFormatting>
  <conditionalFormatting sqref="P43:R48">
    <cfRule type="expression" dxfId="467" priority="1183">
      <formula>$R$43="TR"</formula>
    </cfRule>
  </conditionalFormatting>
  <conditionalFormatting sqref="W13:Y15">
    <cfRule type="expression" dxfId="466" priority="1182">
      <formula>$Y$13="LA"</formula>
    </cfRule>
  </conditionalFormatting>
  <conditionalFormatting sqref="W13:Y18">
    <cfRule type="expression" dxfId="465" priority="1181">
      <formula>$Y$13="TR"</formula>
    </cfRule>
  </conditionalFormatting>
  <conditionalFormatting sqref="W19:Y21">
    <cfRule type="expression" dxfId="464" priority="1180">
      <formula>$Y$19="LA"</formula>
    </cfRule>
  </conditionalFormatting>
  <conditionalFormatting sqref="W19:Y24">
    <cfRule type="expression" dxfId="463" priority="1179">
      <formula>$Y$19="TR"</formula>
    </cfRule>
  </conditionalFormatting>
  <conditionalFormatting sqref="W25:Y27">
    <cfRule type="expression" dxfId="462" priority="1178">
      <formula>$Y$25="LA"</formula>
    </cfRule>
  </conditionalFormatting>
  <conditionalFormatting sqref="W25:Y30">
    <cfRule type="expression" dxfId="461" priority="1177">
      <formula>$Y$25="TR"</formula>
    </cfRule>
  </conditionalFormatting>
  <conditionalFormatting sqref="W31:Y33">
    <cfRule type="expression" dxfId="460" priority="1176">
      <formula>$Y$31="LA"</formula>
    </cfRule>
  </conditionalFormatting>
  <conditionalFormatting sqref="W31:Y36">
    <cfRule type="expression" dxfId="459" priority="1175">
      <formula>$Y$31="TR"</formula>
    </cfRule>
  </conditionalFormatting>
  <conditionalFormatting sqref="W37:Y39">
    <cfRule type="expression" dxfId="458" priority="1174">
      <formula>$Y$37="LA"</formula>
    </cfRule>
  </conditionalFormatting>
  <conditionalFormatting sqref="W37:Y42">
    <cfRule type="expression" dxfId="457" priority="1173">
      <formula>$Y$37="TR"</formula>
    </cfRule>
  </conditionalFormatting>
  <conditionalFormatting sqref="W43:Y45">
    <cfRule type="expression" dxfId="456" priority="1172">
      <formula>$Y$43="LA"</formula>
    </cfRule>
  </conditionalFormatting>
  <conditionalFormatting sqref="W43:Y48">
    <cfRule type="expression" dxfId="455" priority="1171">
      <formula>$Y$43="TR"</formula>
    </cfRule>
  </conditionalFormatting>
  <conditionalFormatting sqref="AD13:AF15">
    <cfRule type="expression" dxfId="454" priority="1170">
      <formula>$AF$13="LA"</formula>
    </cfRule>
  </conditionalFormatting>
  <conditionalFormatting sqref="AD13:AF18">
    <cfRule type="expression" dxfId="453" priority="1169">
      <formula>$AF$13="TR"</formula>
    </cfRule>
  </conditionalFormatting>
  <conditionalFormatting sqref="AD19:AF21">
    <cfRule type="expression" dxfId="452" priority="1168">
      <formula>$AF$19="LA"</formula>
    </cfRule>
  </conditionalFormatting>
  <conditionalFormatting sqref="AD19:AF24">
    <cfRule type="expression" dxfId="451" priority="1167">
      <formula>$AF$19="TR"</formula>
    </cfRule>
  </conditionalFormatting>
  <conditionalFormatting sqref="AD25:AF27">
    <cfRule type="expression" dxfId="450" priority="1166">
      <formula>$AF$25="LA"</formula>
    </cfRule>
  </conditionalFormatting>
  <conditionalFormatting sqref="AD25:AF30">
    <cfRule type="expression" dxfId="449" priority="1165">
      <formula>$AF$25="TR"</formula>
    </cfRule>
  </conditionalFormatting>
  <conditionalFormatting sqref="AD31:AF33">
    <cfRule type="expression" dxfId="448" priority="1164">
      <formula>$AF$31="LA"</formula>
    </cfRule>
  </conditionalFormatting>
  <conditionalFormatting sqref="AD31:AF36">
    <cfRule type="expression" dxfId="447" priority="1163">
      <formula>$AF$31="TR"</formula>
    </cfRule>
  </conditionalFormatting>
  <conditionalFormatting sqref="AD37:AF39">
    <cfRule type="expression" dxfId="446" priority="1162">
      <formula>$AF$37="LA"</formula>
    </cfRule>
  </conditionalFormatting>
  <conditionalFormatting sqref="AD37:AF42">
    <cfRule type="expression" dxfId="445" priority="1161">
      <formula>$AF$37="TR"</formula>
    </cfRule>
  </conditionalFormatting>
  <conditionalFormatting sqref="AD43:AF45">
    <cfRule type="expression" dxfId="444" priority="1160">
      <formula>$AF$43="LA"</formula>
    </cfRule>
  </conditionalFormatting>
  <conditionalFormatting sqref="AD43:AF48">
    <cfRule type="expression" dxfId="443" priority="1159">
      <formula>$AF$43="TR"</formula>
    </cfRule>
  </conditionalFormatting>
  <conditionalFormatting sqref="S19:U21">
    <cfRule type="expression" dxfId="442" priority="1158">
      <formula>$U$19="LA"</formula>
    </cfRule>
  </conditionalFormatting>
  <conditionalFormatting sqref="S19:U24">
    <cfRule type="expression" dxfId="441" priority="1157">
      <formula>$U$19="PAC"</formula>
    </cfRule>
  </conditionalFormatting>
  <conditionalFormatting sqref="S25:U27">
    <cfRule type="expression" dxfId="440" priority="1156">
      <formula>$U$25="LA"</formula>
    </cfRule>
  </conditionalFormatting>
  <conditionalFormatting sqref="S25:U30">
    <cfRule type="expression" dxfId="439" priority="1155">
      <formula>$U$25="PAC"</formula>
    </cfRule>
  </conditionalFormatting>
  <conditionalFormatting sqref="S31:U33">
    <cfRule type="expression" dxfId="438" priority="1154">
      <formula>$U$31="LA"</formula>
    </cfRule>
  </conditionalFormatting>
  <conditionalFormatting sqref="S31:U36">
    <cfRule type="expression" dxfId="437" priority="1153">
      <formula>$U$31="PAC"</formula>
    </cfRule>
  </conditionalFormatting>
  <conditionalFormatting sqref="S37:U39">
    <cfRule type="expression" dxfId="436" priority="1152">
      <formula>$U$37="LA"</formula>
    </cfRule>
  </conditionalFormatting>
  <conditionalFormatting sqref="S43:U45">
    <cfRule type="expression" dxfId="435" priority="1150">
      <formula>$U$43="LA"</formula>
    </cfRule>
  </conditionalFormatting>
  <conditionalFormatting sqref="S43:U48">
    <cfRule type="expression" dxfId="434" priority="1149">
      <formula>$U$43="PAC"</formula>
    </cfRule>
  </conditionalFormatting>
  <conditionalFormatting sqref="Z13:AB15">
    <cfRule type="expression" dxfId="433" priority="1148">
      <formula>$AB$13="LA"</formula>
    </cfRule>
  </conditionalFormatting>
  <conditionalFormatting sqref="Z13:AB18">
    <cfRule type="expression" dxfId="432" priority="1147">
      <formula>$AB$13="PAC"</formula>
    </cfRule>
  </conditionalFormatting>
  <conditionalFormatting sqref="Z19:AB21">
    <cfRule type="expression" dxfId="431" priority="1146">
      <formula>$AB$19="LA"</formula>
    </cfRule>
  </conditionalFormatting>
  <conditionalFormatting sqref="Z19:AB24">
    <cfRule type="expression" dxfId="430" priority="1145">
      <formula>$AB$19="PAC"</formula>
    </cfRule>
  </conditionalFormatting>
  <conditionalFormatting sqref="Z25:AB27">
    <cfRule type="expression" dxfId="429" priority="1144">
      <formula>$AB$25="LA"</formula>
    </cfRule>
  </conditionalFormatting>
  <conditionalFormatting sqref="Z25:AB30">
    <cfRule type="expression" dxfId="428" priority="1143">
      <formula>$AB$25="PAC"</formula>
    </cfRule>
  </conditionalFormatting>
  <conditionalFormatting sqref="Z31:AB33">
    <cfRule type="expression" dxfId="427" priority="1142">
      <formula>$AB$31="LA"</formula>
    </cfRule>
  </conditionalFormatting>
  <conditionalFormatting sqref="Z31:AB36">
    <cfRule type="expression" dxfId="426" priority="1141">
      <formula>$AB$31="PAC"</formula>
    </cfRule>
  </conditionalFormatting>
  <conditionalFormatting sqref="Z37:AB39">
    <cfRule type="expression" dxfId="425" priority="1140">
      <formula>$AB$37="LA"</formula>
    </cfRule>
  </conditionalFormatting>
  <conditionalFormatting sqref="Z37:AB42">
    <cfRule type="expression" dxfId="424" priority="1139">
      <formula>$AB$37="PAC"</formula>
    </cfRule>
  </conditionalFormatting>
  <conditionalFormatting sqref="Z43:AB45">
    <cfRule type="expression" dxfId="423" priority="1138">
      <formula>$AB$43="LA"</formula>
    </cfRule>
  </conditionalFormatting>
  <conditionalFormatting sqref="Z43:AB48">
    <cfRule type="expression" dxfId="422" priority="1137">
      <formula>$AB$43="PAC"</formula>
    </cfRule>
  </conditionalFormatting>
  <conditionalFormatting sqref="AG13:AI15">
    <cfRule type="expression" dxfId="421" priority="1136">
      <formula>$AI$13="LA"</formula>
    </cfRule>
  </conditionalFormatting>
  <conditionalFormatting sqref="AG13:AI18">
    <cfRule type="expression" dxfId="420" priority="1135">
      <formula>$AI$13="PAC"</formula>
    </cfRule>
  </conditionalFormatting>
  <conditionalFormatting sqref="AG19:AI21">
    <cfRule type="expression" dxfId="419" priority="1134">
      <formula>$AI$19="LA"</formula>
    </cfRule>
  </conditionalFormatting>
  <conditionalFormatting sqref="AG19:AI24">
    <cfRule type="expression" dxfId="418" priority="1133">
      <formula>$AI$19="PAC"</formula>
    </cfRule>
  </conditionalFormatting>
  <conditionalFormatting sqref="AG25:AI27">
    <cfRule type="expression" dxfId="417" priority="1132">
      <formula>$AI$25="LA"</formula>
    </cfRule>
  </conditionalFormatting>
  <conditionalFormatting sqref="AG25:AI30">
    <cfRule type="expression" dxfId="416" priority="1131">
      <formula>$AI$25="PAC"</formula>
    </cfRule>
  </conditionalFormatting>
  <conditionalFormatting sqref="AG31:AI33">
    <cfRule type="expression" dxfId="415" priority="1130">
      <formula>$AI$31="LA"</formula>
    </cfRule>
  </conditionalFormatting>
  <conditionalFormatting sqref="AG31:AI36">
    <cfRule type="expression" dxfId="414" priority="1129">
      <formula>$AI$31="PAC"</formula>
    </cfRule>
  </conditionalFormatting>
  <conditionalFormatting sqref="AG37:AI39">
    <cfRule type="expression" dxfId="413" priority="1128">
      <formula>$AI$37="LA"</formula>
    </cfRule>
  </conditionalFormatting>
  <conditionalFormatting sqref="AG37:AI42">
    <cfRule type="expression" dxfId="412" priority="1127">
      <formula>$AI$37="PAC"</formula>
    </cfRule>
  </conditionalFormatting>
  <conditionalFormatting sqref="AG43:AI45">
    <cfRule type="expression" dxfId="411" priority="1126">
      <formula>$AI$43="LA"</formula>
    </cfRule>
  </conditionalFormatting>
  <conditionalFormatting sqref="AG43:AI48">
    <cfRule type="expression" dxfId="410" priority="1125">
      <formula>$AI$43="PAC"</formula>
    </cfRule>
  </conditionalFormatting>
  <conditionalFormatting sqref="V19:V21">
    <cfRule type="expression" dxfId="409" priority="1124">
      <formula>$V$19="Expédié"</formula>
    </cfRule>
  </conditionalFormatting>
  <conditionalFormatting sqref="V25:V27">
    <cfRule type="expression" dxfId="408" priority="1123">
      <formula>$V$25="Expédié"</formula>
    </cfRule>
  </conditionalFormatting>
  <conditionalFormatting sqref="V31:V33">
    <cfRule type="expression" dxfId="407" priority="1122">
      <formula>$V$31="Expédié"</formula>
    </cfRule>
  </conditionalFormatting>
  <conditionalFormatting sqref="V37:V39">
    <cfRule type="expression" dxfId="406" priority="1121">
      <formula>$V$37="Expédié"</formula>
    </cfRule>
  </conditionalFormatting>
  <conditionalFormatting sqref="V43:V45">
    <cfRule type="expression" dxfId="405" priority="1120">
      <formula>$V$43="Expédié"</formula>
    </cfRule>
  </conditionalFormatting>
  <conditionalFormatting sqref="AC13:AC15">
    <cfRule type="expression" dxfId="404" priority="1119">
      <formula>$AC$13="Expédié"</formula>
    </cfRule>
  </conditionalFormatting>
  <conditionalFormatting sqref="AC19:AC21">
    <cfRule type="expression" dxfId="403" priority="1118">
      <formula>$AC$19="Expédié"</formula>
    </cfRule>
  </conditionalFormatting>
  <conditionalFormatting sqref="AC25:AC27">
    <cfRule type="expression" dxfId="402" priority="1117">
      <formula>$AC$25="Expédié"</formula>
    </cfRule>
  </conditionalFormatting>
  <conditionalFormatting sqref="AC31:AC33">
    <cfRule type="expression" dxfId="401" priority="1116">
      <formula>$AC$31="Expédié"</formula>
    </cfRule>
  </conditionalFormatting>
  <conditionalFormatting sqref="AC37:AC39">
    <cfRule type="expression" dxfId="400" priority="1115">
      <formula>$AC$37="Expédié"</formula>
    </cfRule>
  </conditionalFormatting>
  <conditionalFormatting sqref="AC43:AC45">
    <cfRule type="expression" dxfId="399" priority="1114">
      <formula>$AC$43="Expédié"</formula>
    </cfRule>
  </conditionalFormatting>
  <conditionalFormatting sqref="A13:A15">
    <cfRule type="expression" dxfId="398" priority="1113">
      <formula>$A$13="Expédié"</formula>
    </cfRule>
  </conditionalFormatting>
  <conditionalFormatting sqref="A19:A21">
    <cfRule type="expression" dxfId="397" priority="1112">
      <formula>$A$19="Expédié"</formula>
    </cfRule>
  </conditionalFormatting>
  <conditionalFormatting sqref="A25:A27">
    <cfRule type="expression" dxfId="396" priority="1111">
      <formula>$A$25="Expédié"</formula>
    </cfRule>
  </conditionalFormatting>
  <conditionalFormatting sqref="A31:A33">
    <cfRule type="expression" dxfId="395" priority="1110">
      <formula>$A$31="Expédié"</formula>
    </cfRule>
  </conditionalFormatting>
  <conditionalFormatting sqref="A37:A39">
    <cfRule type="expression" dxfId="394" priority="1109">
      <formula>$A$37="Expédié"</formula>
    </cfRule>
  </conditionalFormatting>
  <conditionalFormatting sqref="A43:A45">
    <cfRule type="expression" dxfId="393" priority="1108">
      <formula>$A$43="Expédié"</formula>
    </cfRule>
  </conditionalFormatting>
  <conditionalFormatting sqref="P49:R51">
    <cfRule type="expression" dxfId="392" priority="1107">
      <formula>$R$49="LA"</formula>
    </cfRule>
  </conditionalFormatting>
  <conditionalFormatting sqref="P49:R54">
    <cfRule type="expression" dxfId="391" priority="1106">
      <formula>$R$49="TR"</formula>
    </cfRule>
  </conditionalFormatting>
  <conditionalFormatting sqref="P55:R57">
    <cfRule type="expression" dxfId="390" priority="1105">
      <formula>$R$55="LA"</formula>
    </cfRule>
  </conditionalFormatting>
  <conditionalFormatting sqref="P55:R60">
    <cfRule type="expression" dxfId="389" priority="1104">
      <formula>$R$55="TR"</formula>
    </cfRule>
  </conditionalFormatting>
  <conditionalFormatting sqref="P61:R63">
    <cfRule type="expression" dxfId="388" priority="1103">
      <formula>$R$61="LA"</formula>
    </cfRule>
  </conditionalFormatting>
  <conditionalFormatting sqref="P61:R66">
    <cfRule type="expression" dxfId="387" priority="1102">
      <formula>$R$61="TR"</formula>
    </cfRule>
  </conditionalFormatting>
  <conditionalFormatting sqref="P67:R69">
    <cfRule type="expression" dxfId="386" priority="1101">
      <formula>$R$67="LA"</formula>
    </cfRule>
  </conditionalFormatting>
  <conditionalFormatting sqref="P67:R72">
    <cfRule type="expression" dxfId="385" priority="1100">
      <formula>$R$67="TR"</formula>
    </cfRule>
  </conditionalFormatting>
  <conditionalFormatting sqref="P73:R75">
    <cfRule type="expression" dxfId="384" priority="1099">
      <formula>$R$73="LA"</formula>
    </cfRule>
  </conditionalFormatting>
  <conditionalFormatting sqref="P73:R78">
    <cfRule type="expression" dxfId="383" priority="1098">
      <formula>$R$73="TR"</formula>
    </cfRule>
  </conditionalFormatting>
  <conditionalFormatting sqref="P79:R81">
    <cfRule type="expression" dxfId="382" priority="1097">
      <formula>$R$79="LA"</formula>
    </cfRule>
  </conditionalFormatting>
  <conditionalFormatting sqref="P79:R84">
    <cfRule type="expression" dxfId="381" priority="1096">
      <formula>$R$79="TR"</formula>
    </cfRule>
  </conditionalFormatting>
  <conditionalFormatting sqref="W49:Y51">
    <cfRule type="expression" dxfId="380" priority="1095">
      <formula>$Y$49="LA"</formula>
    </cfRule>
  </conditionalFormatting>
  <conditionalFormatting sqref="W49:Y54">
    <cfRule type="expression" dxfId="379" priority="1094">
      <formula>$Y$49="TR"</formula>
    </cfRule>
  </conditionalFormatting>
  <conditionalFormatting sqref="W55:Y57">
    <cfRule type="expression" dxfId="378" priority="1093">
      <formula>$Y$55="LA"</formula>
    </cfRule>
  </conditionalFormatting>
  <conditionalFormatting sqref="W55:Y60">
    <cfRule type="expression" dxfId="377" priority="1092">
      <formula>$Y$55="TR"</formula>
    </cfRule>
  </conditionalFormatting>
  <conditionalFormatting sqref="W61:Y63">
    <cfRule type="expression" dxfId="376" priority="1091">
      <formula>$Y$61="LA"</formula>
    </cfRule>
  </conditionalFormatting>
  <conditionalFormatting sqref="W61:Y66">
    <cfRule type="expression" dxfId="375" priority="1090">
      <formula>$Y$61="TR"</formula>
    </cfRule>
  </conditionalFormatting>
  <conditionalFormatting sqref="W67:Y69">
    <cfRule type="expression" dxfId="374" priority="1089">
      <formula>$Y$67="LA"</formula>
    </cfRule>
  </conditionalFormatting>
  <conditionalFormatting sqref="W67:Y72">
    <cfRule type="expression" dxfId="373" priority="1088">
      <formula>$Y$67="TR"</formula>
    </cfRule>
  </conditionalFormatting>
  <conditionalFormatting sqref="W73:Y75">
    <cfRule type="expression" dxfId="372" priority="1087">
      <formula>$Y$73="LA"</formula>
    </cfRule>
  </conditionalFormatting>
  <conditionalFormatting sqref="W73:Y78">
    <cfRule type="expression" dxfId="371" priority="1086">
      <formula>$Y$73="TR"</formula>
    </cfRule>
  </conditionalFormatting>
  <conditionalFormatting sqref="W79:Y81">
    <cfRule type="expression" dxfId="370" priority="1085">
      <formula>$Y$79="LA"</formula>
    </cfRule>
  </conditionalFormatting>
  <conditionalFormatting sqref="W79:Y84">
    <cfRule type="expression" dxfId="369" priority="1084">
      <formula>$Y$79="TR"</formula>
    </cfRule>
  </conditionalFormatting>
  <conditionalFormatting sqref="AD49:AF51">
    <cfRule type="expression" dxfId="368" priority="1083">
      <formula>$AF$49="LA"</formula>
    </cfRule>
  </conditionalFormatting>
  <conditionalFormatting sqref="AD49:AF54">
    <cfRule type="expression" dxfId="367" priority="1082">
      <formula>$AF$49="TR"</formula>
    </cfRule>
  </conditionalFormatting>
  <conditionalFormatting sqref="AD55:AF57">
    <cfRule type="expression" dxfId="366" priority="1081">
      <formula>$AF$55="LA"</formula>
    </cfRule>
  </conditionalFormatting>
  <conditionalFormatting sqref="AD55:AF60">
    <cfRule type="expression" dxfId="365" priority="1080">
      <formula>$AF$55="TR"</formula>
    </cfRule>
  </conditionalFormatting>
  <conditionalFormatting sqref="AD61:AF63">
    <cfRule type="expression" dxfId="364" priority="1079">
      <formula>$AF$61="TR"</formula>
    </cfRule>
  </conditionalFormatting>
  <conditionalFormatting sqref="AD61:AF66">
    <cfRule type="expression" dxfId="363" priority="1078">
      <formula>$AF$61="TR"</formula>
    </cfRule>
  </conditionalFormatting>
  <conditionalFormatting sqref="AD67:AF69">
    <cfRule type="expression" dxfId="362" priority="1077">
      <formula>$AF$67="LA"</formula>
    </cfRule>
  </conditionalFormatting>
  <conditionalFormatting sqref="AD67:AF72">
    <cfRule type="expression" dxfId="361" priority="1076">
      <formula>$AF$67="TR"</formula>
    </cfRule>
  </conditionalFormatting>
  <conditionalFormatting sqref="AD73:AF75">
    <cfRule type="expression" dxfId="360" priority="1075">
      <formula>$AF$73="LA"</formula>
    </cfRule>
  </conditionalFormatting>
  <conditionalFormatting sqref="AD73:AF78">
    <cfRule type="expression" dxfId="359" priority="1074">
      <formula>$AF$73="TR"</formula>
    </cfRule>
  </conditionalFormatting>
  <conditionalFormatting sqref="AD79:AF81">
    <cfRule type="expression" dxfId="358" priority="1073">
      <formula>$AF$79="LA"</formula>
    </cfRule>
  </conditionalFormatting>
  <conditionalFormatting sqref="AD79:AF84">
    <cfRule type="expression" dxfId="357" priority="1072">
      <formula>$AF$79="TR"</formula>
    </cfRule>
  </conditionalFormatting>
  <conditionalFormatting sqref="S49:U51">
    <cfRule type="expression" dxfId="356" priority="1071">
      <formula>$U$49="LA"</formula>
    </cfRule>
  </conditionalFormatting>
  <conditionalFormatting sqref="S49:U54">
    <cfRule type="expression" dxfId="355" priority="1070">
      <formula>$U$49="PAC"</formula>
    </cfRule>
  </conditionalFormatting>
  <conditionalFormatting sqref="S55:U57">
    <cfRule type="expression" dxfId="354" priority="1069">
      <formula>$U$55="LA"</formula>
    </cfRule>
  </conditionalFormatting>
  <conditionalFormatting sqref="S55:U60">
    <cfRule type="expression" dxfId="353" priority="1068">
      <formula>$U$55="PAC"</formula>
    </cfRule>
  </conditionalFormatting>
  <conditionalFormatting sqref="S61:U63">
    <cfRule type="expression" dxfId="352" priority="1067">
      <formula>$U$61="LA"</formula>
    </cfRule>
  </conditionalFormatting>
  <conditionalFormatting sqref="S61:U66">
    <cfRule type="expression" dxfId="351" priority="1066">
      <formula>$U$61="PAC"</formula>
    </cfRule>
  </conditionalFormatting>
  <conditionalFormatting sqref="S67:U70">
    <cfRule type="expression" dxfId="350" priority="1065">
      <formula>$U$67="LA"</formula>
    </cfRule>
  </conditionalFormatting>
  <conditionalFormatting sqref="S67:U72">
    <cfRule type="expression" dxfId="349" priority="1064">
      <formula>$U$67="PAC"</formula>
    </cfRule>
  </conditionalFormatting>
  <conditionalFormatting sqref="S73:U75">
    <cfRule type="expression" dxfId="348" priority="1063">
      <formula>$U$73="LA"</formula>
    </cfRule>
  </conditionalFormatting>
  <conditionalFormatting sqref="S73:U78">
    <cfRule type="expression" dxfId="347" priority="1062">
      <formula>$U$73="PAC"</formula>
    </cfRule>
  </conditionalFormatting>
  <conditionalFormatting sqref="S79:U81">
    <cfRule type="expression" dxfId="346" priority="1061">
      <formula>$U$79="LA"</formula>
    </cfRule>
  </conditionalFormatting>
  <conditionalFormatting sqref="S79:U84">
    <cfRule type="expression" dxfId="345" priority="1060">
      <formula>$U$79="PAC"</formula>
    </cfRule>
  </conditionalFormatting>
  <conditionalFormatting sqref="Z49:AB51">
    <cfRule type="expression" dxfId="344" priority="1059">
      <formula>$AB$49="LA"</formula>
    </cfRule>
  </conditionalFormatting>
  <conditionalFormatting sqref="Z49:AB54">
    <cfRule type="expression" dxfId="343" priority="1058">
      <formula>$AB$49="PAC"</formula>
    </cfRule>
  </conditionalFormatting>
  <conditionalFormatting sqref="Z55:AB57">
    <cfRule type="expression" dxfId="342" priority="1057">
      <formula>$AB$55="LA"</formula>
    </cfRule>
  </conditionalFormatting>
  <conditionalFormatting sqref="Z55:AB60">
    <cfRule type="expression" dxfId="341" priority="1056">
      <formula>$AB$55="PAC"</formula>
    </cfRule>
  </conditionalFormatting>
  <conditionalFormatting sqref="Z61:AB64">
    <cfRule type="expression" dxfId="340" priority="1055">
      <formula>$AB$61="LA"</formula>
    </cfRule>
  </conditionalFormatting>
  <conditionalFormatting sqref="Z61:AB66">
    <cfRule type="expression" dxfId="339" priority="1054">
      <formula>$AB$61="PAC"</formula>
    </cfRule>
  </conditionalFormatting>
  <conditionalFormatting sqref="Z67:AB69">
    <cfRule type="expression" dxfId="338" priority="1053">
      <formula>$AB$67="LA"</formula>
    </cfRule>
  </conditionalFormatting>
  <conditionalFormatting sqref="Z67:AB72">
    <cfRule type="expression" dxfId="337" priority="1052">
      <formula>$AB$67="PAC"</formula>
    </cfRule>
  </conditionalFormatting>
  <conditionalFormatting sqref="Z73:AB75">
    <cfRule type="expression" dxfId="336" priority="1051">
      <formula>$AB$73="LA"</formula>
    </cfRule>
  </conditionalFormatting>
  <conditionalFormatting sqref="Z73:AB78">
    <cfRule type="expression" dxfId="335" priority="1050">
      <formula>$AB$73="PAC"</formula>
    </cfRule>
  </conditionalFormatting>
  <conditionalFormatting sqref="Z79:AB81">
    <cfRule type="expression" dxfId="334" priority="1049">
      <formula>$AB$79="LA"</formula>
    </cfRule>
  </conditionalFormatting>
  <conditionalFormatting sqref="Z79:AB84">
    <cfRule type="expression" dxfId="333" priority="1048">
      <formula>$AB$79="PAC"</formula>
    </cfRule>
  </conditionalFormatting>
  <conditionalFormatting sqref="AG49:AI51">
    <cfRule type="expression" dxfId="332" priority="1047">
      <formula>$AI$49="LA"</formula>
    </cfRule>
  </conditionalFormatting>
  <conditionalFormatting sqref="AG49:AI54">
    <cfRule type="expression" dxfId="331" priority="1046">
      <formula>$AI$49="PAC"</formula>
    </cfRule>
  </conditionalFormatting>
  <conditionalFormatting sqref="AG55:AI57">
    <cfRule type="expression" dxfId="330" priority="1045">
      <formula>$AI$55="LA"</formula>
    </cfRule>
  </conditionalFormatting>
  <conditionalFormatting sqref="AG55:AI60">
    <cfRule type="expression" dxfId="329" priority="1044">
      <formula>$AI$55="PAC"</formula>
    </cfRule>
  </conditionalFormatting>
  <conditionalFormatting sqref="AG61:AI64">
    <cfRule type="expression" dxfId="328" priority="1043">
      <formula>$AI$61="LA"</formula>
    </cfRule>
  </conditionalFormatting>
  <conditionalFormatting sqref="AG61:AI66">
    <cfRule type="expression" dxfId="327" priority="1042">
      <formula>$AI$61="PAC"</formula>
    </cfRule>
  </conditionalFormatting>
  <conditionalFormatting sqref="AG67:AI69">
    <cfRule type="expression" dxfId="326" priority="1041">
      <formula>$AI$67="LA"</formula>
    </cfRule>
  </conditionalFormatting>
  <conditionalFormatting sqref="AG67:AI72">
    <cfRule type="expression" dxfId="325" priority="1040">
      <formula>$AI$67="PAC"</formula>
    </cfRule>
  </conditionalFormatting>
  <conditionalFormatting sqref="AG73:AI75">
    <cfRule type="expression" dxfId="324" priority="1039">
      <formula>$AI$73="LA"</formula>
    </cfRule>
  </conditionalFormatting>
  <conditionalFormatting sqref="AG73:AI78">
    <cfRule type="expression" dxfId="323" priority="1038">
      <formula>$AI$73="PAC"</formula>
    </cfRule>
  </conditionalFormatting>
  <conditionalFormatting sqref="AG79:AI81">
    <cfRule type="expression" dxfId="322" priority="1037">
      <formula>$AI$79="LA"</formula>
    </cfRule>
  </conditionalFormatting>
  <conditionalFormatting sqref="AG79:AI84">
    <cfRule type="expression" dxfId="321" priority="1036">
      <formula>$AI$79="PAC"</formula>
    </cfRule>
  </conditionalFormatting>
  <conditionalFormatting sqref="V49:V54">
    <cfRule type="expression" dxfId="320" priority="1035">
      <formula>$V$49="Expédié"</formula>
    </cfRule>
  </conditionalFormatting>
  <conditionalFormatting sqref="V55:V57">
    <cfRule type="expression" dxfId="319" priority="1034">
      <formula>$V$55="Expédié"</formula>
    </cfRule>
  </conditionalFormatting>
  <conditionalFormatting sqref="V61:V63">
    <cfRule type="expression" dxfId="318" priority="1033">
      <formula>$V$61="Expédié"</formula>
    </cfRule>
  </conditionalFormatting>
  <conditionalFormatting sqref="V67:V69">
    <cfRule type="expression" dxfId="317" priority="1032">
      <formula>$V$67="Expédié"</formula>
    </cfRule>
  </conditionalFormatting>
  <conditionalFormatting sqref="V73:V75">
    <cfRule type="expression" dxfId="316" priority="1031">
      <formula>$V$73="Expédié"</formula>
    </cfRule>
  </conditionalFormatting>
  <conditionalFormatting sqref="V79:V81">
    <cfRule type="expression" dxfId="315" priority="1030">
      <formula>$V$79="Expédié"</formula>
    </cfRule>
  </conditionalFormatting>
  <conditionalFormatting sqref="AC49:AC54">
    <cfRule type="expression" dxfId="314" priority="1029">
      <formula>$AC$49="Expédié"</formula>
    </cfRule>
  </conditionalFormatting>
  <conditionalFormatting sqref="AC55:AC57">
    <cfRule type="expression" dxfId="313" priority="1028">
      <formula>$AC$55="Expédié"</formula>
    </cfRule>
  </conditionalFormatting>
  <conditionalFormatting sqref="AC61:AC63">
    <cfRule type="expression" dxfId="312" priority="1027">
      <formula>$AC$61="Expédié"</formula>
    </cfRule>
  </conditionalFormatting>
  <conditionalFormatting sqref="AC67:AC69">
    <cfRule type="expression" dxfId="311" priority="1026">
      <formula>$AC$67="Expédié"</formula>
    </cfRule>
  </conditionalFormatting>
  <conditionalFormatting sqref="AC73:AC75">
    <cfRule type="expression" dxfId="310" priority="1025">
      <formula>$AC$73="Expédié"</formula>
    </cfRule>
  </conditionalFormatting>
  <conditionalFormatting sqref="AC79:AC81">
    <cfRule type="expression" dxfId="309" priority="1024">
      <formula>$AC$79="Expédié"</formula>
    </cfRule>
  </conditionalFormatting>
  <conditionalFormatting sqref="A49:A54">
    <cfRule type="expression" dxfId="308" priority="1023">
      <formula>$A$49="Expédié"</formula>
    </cfRule>
  </conditionalFormatting>
  <conditionalFormatting sqref="A55:A57">
    <cfRule type="expression" dxfId="307" priority="1022">
      <formula>$A$55="Expédié"</formula>
    </cfRule>
  </conditionalFormatting>
  <conditionalFormatting sqref="A61:A63">
    <cfRule type="expression" dxfId="306" priority="1021">
      <formula>$A$61="Expédié"</formula>
    </cfRule>
  </conditionalFormatting>
  <conditionalFormatting sqref="A67:A69">
    <cfRule type="expression" dxfId="305" priority="1020">
      <formula>$A$67="Expédié"</formula>
    </cfRule>
  </conditionalFormatting>
  <conditionalFormatting sqref="A73:A75">
    <cfRule type="expression" dxfId="304" priority="1019">
      <formula>$A$73="Expédié"</formula>
    </cfRule>
  </conditionalFormatting>
  <conditionalFormatting sqref="A79:A81">
    <cfRule type="expression" dxfId="303" priority="1018">
      <formula>$A$79="Expédié"</formula>
    </cfRule>
  </conditionalFormatting>
  <conditionalFormatting sqref="P85:R87">
    <cfRule type="expression" dxfId="302" priority="1013">
      <formula>$R$85="LA"</formula>
    </cfRule>
  </conditionalFormatting>
  <conditionalFormatting sqref="P85:R90">
    <cfRule type="expression" dxfId="301" priority="1012">
      <formula>$R$85="TR"</formula>
    </cfRule>
  </conditionalFormatting>
  <conditionalFormatting sqref="P91:R93">
    <cfRule type="expression" dxfId="300" priority="1011">
      <formula>$R$91="LA"</formula>
    </cfRule>
  </conditionalFormatting>
  <conditionalFormatting sqref="P91:R96">
    <cfRule type="expression" dxfId="299" priority="1010">
      <formula>$R$91="TR"</formula>
    </cfRule>
  </conditionalFormatting>
  <conditionalFormatting sqref="P97:R99">
    <cfRule type="expression" dxfId="298" priority="1009">
      <formula>$R$97="LA"</formula>
    </cfRule>
  </conditionalFormatting>
  <conditionalFormatting sqref="P97:R102">
    <cfRule type="expression" dxfId="297" priority="1008">
      <formula>$R$97="TR"</formula>
    </cfRule>
  </conditionalFormatting>
  <conditionalFormatting sqref="P103:R105">
    <cfRule type="expression" dxfId="296" priority="1007">
      <formula>$R$103="LA"</formula>
    </cfRule>
  </conditionalFormatting>
  <conditionalFormatting sqref="P103:R108">
    <cfRule type="expression" dxfId="295" priority="1006">
      <formula>$R$103="TR"</formula>
    </cfRule>
  </conditionalFormatting>
  <conditionalFormatting sqref="W85:Y87">
    <cfRule type="expression" dxfId="294" priority="1001">
      <formula>$Y$85="LA"</formula>
    </cfRule>
  </conditionalFormatting>
  <conditionalFormatting sqref="W85:Y90">
    <cfRule type="expression" dxfId="293" priority="1000">
      <formula>$Y$85="TR"</formula>
    </cfRule>
  </conditionalFormatting>
  <conditionalFormatting sqref="W91:Y93">
    <cfRule type="expression" dxfId="292" priority="999">
      <formula>$Y$91="LA"</formula>
    </cfRule>
  </conditionalFormatting>
  <conditionalFormatting sqref="W91:Y96">
    <cfRule type="expression" dxfId="291" priority="998">
      <formula>$Y$91="TR"</formula>
    </cfRule>
  </conditionalFormatting>
  <conditionalFormatting sqref="W97:Y99">
    <cfRule type="expression" dxfId="290" priority="997">
      <formula>$Y$97="LA"</formula>
    </cfRule>
  </conditionalFormatting>
  <conditionalFormatting sqref="W97:Y102">
    <cfRule type="expression" dxfId="289" priority="996">
      <formula>$Y$97="TR"</formula>
    </cfRule>
  </conditionalFormatting>
  <conditionalFormatting sqref="W103:Y105">
    <cfRule type="expression" dxfId="288" priority="995">
      <formula>$Y$103="LA"</formula>
    </cfRule>
  </conditionalFormatting>
  <conditionalFormatting sqref="W103:Y108">
    <cfRule type="expression" dxfId="287" priority="994">
      <formula>$Y$103="TR"</formula>
    </cfRule>
  </conditionalFormatting>
  <conditionalFormatting sqref="AD85:AF87">
    <cfRule type="expression" dxfId="286" priority="989">
      <formula>$AF$85="LA"</formula>
    </cfRule>
  </conditionalFormatting>
  <conditionalFormatting sqref="AD85:AF90">
    <cfRule type="expression" dxfId="285" priority="988">
      <formula>$AF$85="TR"</formula>
    </cfRule>
  </conditionalFormatting>
  <conditionalFormatting sqref="AD91:AF93">
    <cfRule type="expression" dxfId="284" priority="987">
      <formula>$AF$91="LA"</formula>
    </cfRule>
  </conditionalFormatting>
  <conditionalFormatting sqref="AD91:AF96">
    <cfRule type="expression" dxfId="283" priority="986">
      <formula>$AF$91="TR"</formula>
    </cfRule>
  </conditionalFormatting>
  <conditionalFormatting sqref="AD97:AF99">
    <cfRule type="expression" dxfId="282" priority="985">
      <formula>$AF$97="LA"</formula>
    </cfRule>
  </conditionalFormatting>
  <conditionalFormatting sqref="AD97:AF102">
    <cfRule type="expression" dxfId="281" priority="984">
      <formula>$AF$97="TR"</formula>
    </cfRule>
  </conditionalFormatting>
  <conditionalFormatting sqref="AD103:AF105">
    <cfRule type="expression" dxfId="280" priority="983">
      <formula>$AF$103="LA"</formula>
    </cfRule>
  </conditionalFormatting>
  <conditionalFormatting sqref="AD103:AF108">
    <cfRule type="expression" dxfId="279" priority="982">
      <formula>$AF$103="TR"</formula>
    </cfRule>
  </conditionalFormatting>
  <conditionalFormatting sqref="S85:U87">
    <cfRule type="expression" dxfId="278" priority="977">
      <formula>$U$85="LA"</formula>
    </cfRule>
  </conditionalFormatting>
  <conditionalFormatting sqref="S85:U90">
    <cfRule type="expression" dxfId="277" priority="976">
      <formula>$U$85="PAC"</formula>
    </cfRule>
  </conditionalFormatting>
  <conditionalFormatting sqref="S91:U93">
    <cfRule type="expression" dxfId="276" priority="975">
      <formula>$U$91="LA"</formula>
    </cfRule>
  </conditionalFormatting>
  <conditionalFormatting sqref="S91:U96">
    <cfRule type="expression" dxfId="275" priority="974">
      <formula>$U$91="PAC"</formula>
    </cfRule>
  </conditionalFormatting>
  <conditionalFormatting sqref="S97:U100">
    <cfRule type="expression" dxfId="274" priority="973">
      <formula>$U$97="LA"</formula>
    </cfRule>
  </conditionalFormatting>
  <conditionalFormatting sqref="S97:U102">
    <cfRule type="expression" dxfId="273" priority="972">
      <formula>$U$97="PAC"</formula>
    </cfRule>
  </conditionalFormatting>
  <conditionalFormatting sqref="S103:U105">
    <cfRule type="expression" dxfId="272" priority="971">
      <formula>$U$103="LA"</formula>
    </cfRule>
  </conditionalFormatting>
  <conditionalFormatting sqref="S103:U108">
    <cfRule type="expression" dxfId="271" priority="970">
      <formula>$U$103="PAC"</formula>
    </cfRule>
  </conditionalFormatting>
  <conditionalFormatting sqref="Z85:AB87">
    <cfRule type="expression" dxfId="270" priority="965">
      <formula>$AB$85="LA"</formula>
    </cfRule>
  </conditionalFormatting>
  <conditionalFormatting sqref="Z85:AB90">
    <cfRule type="expression" dxfId="269" priority="964">
      <formula>$AB$85="PAC"</formula>
    </cfRule>
  </conditionalFormatting>
  <conditionalFormatting sqref="Z91:AB93">
    <cfRule type="expression" dxfId="268" priority="963">
      <formula>$AB$91="LA"</formula>
    </cfRule>
  </conditionalFormatting>
  <conditionalFormatting sqref="Z91:AB96">
    <cfRule type="expression" dxfId="267" priority="962">
      <formula>$AB$91="PAC"</formula>
    </cfRule>
  </conditionalFormatting>
  <conditionalFormatting sqref="Z97:AB99">
    <cfRule type="expression" dxfId="266" priority="961">
      <formula>$AB$97="LA"</formula>
    </cfRule>
  </conditionalFormatting>
  <conditionalFormatting sqref="Z97:AB102">
    <cfRule type="expression" dxfId="265" priority="960">
      <formula>$AB$97="PAC"</formula>
    </cfRule>
  </conditionalFormatting>
  <conditionalFormatting sqref="Z103:AB105">
    <cfRule type="expression" dxfId="264" priority="959">
      <formula>$AB$103="LA"</formula>
    </cfRule>
  </conditionalFormatting>
  <conditionalFormatting sqref="Z103:AB108">
    <cfRule type="expression" dxfId="263" priority="958">
      <formula>$AB$103="PAC"</formula>
    </cfRule>
  </conditionalFormatting>
  <conditionalFormatting sqref="AG85:AI87">
    <cfRule type="expression" dxfId="262" priority="953">
      <formula>$AI$85="LA"</formula>
    </cfRule>
  </conditionalFormatting>
  <conditionalFormatting sqref="AG85:AI90">
    <cfRule type="expression" dxfId="261" priority="952">
      <formula>$AI$85="PAC"</formula>
    </cfRule>
  </conditionalFormatting>
  <conditionalFormatting sqref="AG91:AI93">
    <cfRule type="expression" dxfId="260" priority="951">
      <formula>$AI$91="LA"</formula>
    </cfRule>
  </conditionalFormatting>
  <conditionalFormatting sqref="AG91:AI96">
    <cfRule type="expression" dxfId="259" priority="950">
      <formula>$AI$91="PAC"</formula>
    </cfRule>
  </conditionalFormatting>
  <conditionalFormatting sqref="AG97:AI99">
    <cfRule type="expression" dxfId="258" priority="949">
      <formula>$AI$97="LA"</formula>
    </cfRule>
  </conditionalFormatting>
  <conditionalFormatting sqref="AG97:AI102">
    <cfRule type="expression" dxfId="257" priority="948">
      <formula>$AI$97="PAC"</formula>
    </cfRule>
  </conditionalFormatting>
  <conditionalFormatting sqref="AG103:AI105">
    <cfRule type="expression" dxfId="256" priority="947">
      <formula>$AI$103="LA"</formula>
    </cfRule>
  </conditionalFormatting>
  <conditionalFormatting sqref="AG103:AI108">
    <cfRule type="expression" dxfId="255" priority="946">
      <formula>$AI$103="PAC"</formula>
    </cfRule>
  </conditionalFormatting>
  <conditionalFormatting sqref="V85:V87">
    <cfRule type="expression" dxfId="254" priority="943">
      <formula>$V$85="Expédié"</formula>
    </cfRule>
  </conditionalFormatting>
  <conditionalFormatting sqref="V91:V93">
    <cfRule type="expression" dxfId="253" priority="942">
      <formula>$V$91="Expédié"</formula>
    </cfRule>
  </conditionalFormatting>
  <conditionalFormatting sqref="V97:V99">
    <cfRule type="expression" dxfId="252" priority="941">
      <formula>$V$97="Expédié"</formula>
    </cfRule>
  </conditionalFormatting>
  <conditionalFormatting sqref="V103:V105">
    <cfRule type="expression" dxfId="251" priority="940">
      <formula>$V$103="Expédié"</formula>
    </cfRule>
  </conditionalFormatting>
  <conditionalFormatting sqref="AC85:AC87">
    <cfRule type="expression" dxfId="250" priority="937">
      <formula>$AC$85="Expédié"</formula>
    </cfRule>
  </conditionalFormatting>
  <conditionalFormatting sqref="AC91:AC93">
    <cfRule type="expression" dxfId="249" priority="936">
      <formula>$AC$91="Expédié"</formula>
    </cfRule>
  </conditionalFormatting>
  <conditionalFormatting sqref="AC97:AC99">
    <cfRule type="expression" dxfId="248" priority="935">
      <formula>$AC$97="Expédié"</formula>
    </cfRule>
  </conditionalFormatting>
  <conditionalFormatting sqref="AC103:AC105">
    <cfRule type="expression" dxfId="247" priority="934">
      <formula>$AC$103="Expédié"</formula>
    </cfRule>
  </conditionalFormatting>
  <conditionalFormatting sqref="A85:A87">
    <cfRule type="expression" dxfId="246" priority="931">
      <formula>$A$85="Expédié"</formula>
    </cfRule>
  </conditionalFormatting>
  <conditionalFormatting sqref="A91:A93">
    <cfRule type="expression" dxfId="245" priority="930">
      <formula>$A$91="Expédié"</formula>
    </cfRule>
  </conditionalFormatting>
  <conditionalFormatting sqref="A97:A99">
    <cfRule type="expression" dxfId="244" priority="929">
      <formula>$A$97="Expédié"</formula>
    </cfRule>
  </conditionalFormatting>
  <conditionalFormatting sqref="A103:A105">
    <cfRule type="expression" dxfId="243" priority="928">
      <formula>$A$103="Expédié"</formula>
    </cfRule>
  </conditionalFormatting>
  <conditionalFormatting sqref="I13:K15">
    <cfRule type="expression" dxfId="242" priority="747">
      <formula>$K$13="LA"</formula>
    </cfRule>
  </conditionalFormatting>
  <conditionalFormatting sqref="I13:K18">
    <cfRule type="expression" dxfId="241" priority="746">
      <formula>$K$13="TR"</formula>
    </cfRule>
  </conditionalFormatting>
  <conditionalFormatting sqref="I19:K21">
    <cfRule type="expression" dxfId="240" priority="745">
      <formula>$K$19="LA"</formula>
    </cfRule>
  </conditionalFormatting>
  <conditionalFormatting sqref="I19:K24">
    <cfRule type="expression" dxfId="239" priority="744">
      <formula>$K$19="TR"</formula>
    </cfRule>
  </conditionalFormatting>
  <conditionalFormatting sqref="I25:K27">
    <cfRule type="expression" dxfId="238" priority="743">
      <formula>$K$25="LA"</formula>
    </cfRule>
  </conditionalFormatting>
  <conditionalFormatting sqref="I25:K30">
    <cfRule type="expression" dxfId="237" priority="742">
      <formula>$K$25="TR"</formula>
    </cfRule>
  </conditionalFormatting>
  <conditionalFormatting sqref="I31:K33">
    <cfRule type="expression" dxfId="236" priority="741">
      <formula>$K$31="LA"</formula>
    </cfRule>
  </conditionalFormatting>
  <conditionalFormatting sqref="I31:K36">
    <cfRule type="expression" dxfId="235" priority="740">
      <formula>$K$31="TR"</formula>
    </cfRule>
  </conditionalFormatting>
  <conditionalFormatting sqref="I37:K39">
    <cfRule type="expression" dxfId="234" priority="739">
      <formula>$K$37="LA"</formula>
    </cfRule>
  </conditionalFormatting>
  <conditionalFormatting sqref="I37:K42">
    <cfRule type="expression" dxfId="233" priority="738">
      <formula>$K$37="TR"</formula>
    </cfRule>
  </conditionalFormatting>
  <conditionalFormatting sqref="I43:K45">
    <cfRule type="expression" dxfId="232" priority="737">
      <formula>$K$43="LA"</formula>
    </cfRule>
  </conditionalFormatting>
  <conditionalFormatting sqref="I43:K48">
    <cfRule type="expression" dxfId="231" priority="736">
      <formula>$K$43="TR"</formula>
    </cfRule>
  </conditionalFormatting>
  <conditionalFormatting sqref="L13:N15">
    <cfRule type="expression" dxfId="230" priority="735">
      <formula>$N$13="LA"</formula>
    </cfRule>
  </conditionalFormatting>
  <conditionalFormatting sqref="L13:N18">
    <cfRule type="expression" dxfId="229" priority="734">
      <formula>$N$13="PAC"</formula>
    </cfRule>
  </conditionalFormatting>
  <conditionalFormatting sqref="L19:N21">
    <cfRule type="expression" dxfId="228" priority="733">
      <formula>$N$19="LA"</formula>
    </cfRule>
  </conditionalFormatting>
  <conditionalFormatting sqref="L19:N24">
    <cfRule type="expression" dxfId="227" priority="732">
      <formula>$N$19="PAC"</formula>
    </cfRule>
  </conditionalFormatting>
  <conditionalFormatting sqref="L25:N27">
    <cfRule type="expression" dxfId="226" priority="731">
      <formula>$N$25="LA"</formula>
    </cfRule>
  </conditionalFormatting>
  <conditionalFormatting sqref="L25:N30">
    <cfRule type="expression" dxfId="225" priority="730">
      <formula>$N$25="PAC"</formula>
    </cfRule>
  </conditionalFormatting>
  <conditionalFormatting sqref="L31:N33">
    <cfRule type="expression" dxfId="224" priority="729">
      <formula>$N$31="LA"</formula>
    </cfRule>
  </conditionalFormatting>
  <conditionalFormatting sqref="L31:N36">
    <cfRule type="expression" dxfId="223" priority="728">
      <formula>$N$31="PAC"</formula>
    </cfRule>
  </conditionalFormatting>
  <conditionalFormatting sqref="L37:N39">
    <cfRule type="expression" dxfId="222" priority="727">
      <formula>$N$37="LA"</formula>
    </cfRule>
  </conditionalFormatting>
  <conditionalFormatting sqref="L37:N42">
    <cfRule type="expression" dxfId="221" priority="726">
      <formula>$N$37="PAC"</formula>
    </cfRule>
  </conditionalFormatting>
  <conditionalFormatting sqref="L43:N45">
    <cfRule type="expression" dxfId="220" priority="725">
      <formula>$N$43="LA"</formula>
    </cfRule>
  </conditionalFormatting>
  <conditionalFormatting sqref="L43:N48">
    <cfRule type="expression" dxfId="219" priority="724">
      <formula>$N$43="PAC"</formula>
    </cfRule>
  </conditionalFormatting>
  <conditionalFormatting sqref="O13:O18">
    <cfRule type="expression" dxfId="218" priority="723">
      <formula>$O$13="Expédié"</formula>
    </cfRule>
  </conditionalFormatting>
  <conditionalFormatting sqref="O19:O24">
    <cfRule type="expression" dxfId="217" priority="722">
      <formula>$O$19="Expédié"</formula>
    </cfRule>
  </conditionalFormatting>
  <conditionalFormatting sqref="O25:O27">
    <cfRule type="expression" dxfId="216" priority="721">
      <formula>$O$25="Expédié"</formula>
    </cfRule>
  </conditionalFormatting>
  <conditionalFormatting sqref="O31:O33">
    <cfRule type="expression" dxfId="215" priority="720">
      <formula>$O$31="Expédié"</formula>
    </cfRule>
  </conditionalFormatting>
  <conditionalFormatting sqref="O37:O39">
    <cfRule type="expression" dxfId="214" priority="719">
      <formula>$O$37="Expédié"</formula>
    </cfRule>
  </conditionalFormatting>
  <conditionalFormatting sqref="O43:O45">
    <cfRule type="expression" dxfId="213" priority="718">
      <formula>$O$43="Expédié"</formula>
    </cfRule>
  </conditionalFormatting>
  <conditionalFormatting sqref="L49:N51">
    <cfRule type="expression" dxfId="212" priority="715">
      <formula>$N$49="LA"</formula>
    </cfRule>
  </conditionalFormatting>
  <conditionalFormatting sqref="L49:N54">
    <cfRule type="expression" dxfId="211" priority="714">
      <formula>$N$49="PAC"</formula>
    </cfRule>
  </conditionalFormatting>
  <conditionalFormatting sqref="O49:O51">
    <cfRule type="expression" dxfId="210" priority="713">
      <formula>$O$49="Expédié"</formula>
    </cfRule>
  </conditionalFormatting>
  <conditionalFormatting sqref="I55:K57">
    <cfRule type="expression" dxfId="209" priority="712">
      <formula>$K$55="LA"</formula>
    </cfRule>
  </conditionalFormatting>
  <conditionalFormatting sqref="I55:K60">
    <cfRule type="expression" dxfId="208" priority="711">
      <formula>$K$55="TR"</formula>
    </cfRule>
  </conditionalFormatting>
  <conditionalFormatting sqref="L55:N57">
    <cfRule type="expression" dxfId="207" priority="710">
      <formula>$N$55="LA"</formula>
    </cfRule>
  </conditionalFormatting>
  <conditionalFormatting sqref="L55:N60">
    <cfRule type="expression" dxfId="206" priority="709">
      <formula>$N$55="PAC"</formula>
    </cfRule>
  </conditionalFormatting>
  <conditionalFormatting sqref="O55:O57">
    <cfRule type="expression" dxfId="205" priority="708">
      <formula>$O$55="Expédié"</formula>
    </cfRule>
  </conditionalFormatting>
  <conditionalFormatting sqref="I61:K63">
    <cfRule type="expression" dxfId="204" priority="707">
      <formula>$K$61="LA"</formula>
    </cfRule>
  </conditionalFormatting>
  <conditionalFormatting sqref="I61:K66">
    <cfRule type="expression" dxfId="203" priority="706">
      <formula>$K$61="TR"</formula>
    </cfRule>
  </conditionalFormatting>
  <conditionalFormatting sqref="L61:N63">
    <cfRule type="expression" dxfId="202" priority="705">
      <formula>$N$61="LA"</formula>
    </cfRule>
  </conditionalFormatting>
  <conditionalFormatting sqref="L61:N66">
    <cfRule type="expression" dxfId="201" priority="704">
      <formula>$N$61="PAC"</formula>
    </cfRule>
  </conditionalFormatting>
  <conditionalFormatting sqref="O61:O63">
    <cfRule type="expression" dxfId="200" priority="703">
      <formula>$O$61="Expédié"</formula>
    </cfRule>
  </conditionalFormatting>
  <conditionalFormatting sqref="I67:K69">
    <cfRule type="expression" dxfId="199" priority="702">
      <formula>$K$67="LA"</formula>
    </cfRule>
  </conditionalFormatting>
  <conditionalFormatting sqref="I67:K72">
    <cfRule type="expression" dxfId="198" priority="701">
      <formula>$K$67="TR"</formula>
    </cfRule>
  </conditionalFormatting>
  <conditionalFormatting sqref="L67:N69">
    <cfRule type="expression" dxfId="197" priority="700">
      <formula>$N$67="LA"</formula>
    </cfRule>
  </conditionalFormatting>
  <conditionalFormatting sqref="L67:N72">
    <cfRule type="expression" dxfId="196" priority="699">
      <formula>$N$67="PAC"</formula>
    </cfRule>
  </conditionalFormatting>
  <conditionalFormatting sqref="O67:O69">
    <cfRule type="expression" dxfId="195" priority="698">
      <formula>$O$67="Expédié"</formula>
    </cfRule>
  </conditionalFormatting>
  <conditionalFormatting sqref="I73:K75">
    <cfRule type="expression" dxfId="194" priority="697">
      <formula>$K$73="LA"</formula>
    </cfRule>
  </conditionalFormatting>
  <conditionalFormatting sqref="I73:K78">
    <cfRule type="expression" dxfId="193" priority="696">
      <formula>$K$73="TR"</formula>
    </cfRule>
  </conditionalFormatting>
  <conditionalFormatting sqref="L73:N75">
    <cfRule type="expression" dxfId="192" priority="695">
      <formula>$N$73="LA"</formula>
    </cfRule>
  </conditionalFormatting>
  <conditionalFormatting sqref="L73:N78">
    <cfRule type="expression" dxfId="191" priority="694">
      <formula>$N$73="PAC"</formula>
    </cfRule>
  </conditionalFormatting>
  <conditionalFormatting sqref="O73:O75">
    <cfRule type="expression" dxfId="190" priority="693">
      <formula>$O$73="Expédié"</formula>
    </cfRule>
  </conditionalFormatting>
  <conditionalFormatting sqref="I79:K81">
    <cfRule type="expression" dxfId="189" priority="692">
      <formula>$K$79="LA"</formula>
    </cfRule>
  </conditionalFormatting>
  <conditionalFormatting sqref="I79:K84">
    <cfRule type="expression" dxfId="188" priority="691">
      <formula>$K$79="TR"</formula>
    </cfRule>
  </conditionalFormatting>
  <conditionalFormatting sqref="L79:N81">
    <cfRule type="expression" dxfId="187" priority="690">
      <formula>$N$79="LA"</formula>
    </cfRule>
  </conditionalFormatting>
  <conditionalFormatting sqref="L79:N84">
    <cfRule type="expression" dxfId="186" priority="689">
      <formula>$N$79="PAC"</formula>
    </cfRule>
  </conditionalFormatting>
  <conditionalFormatting sqref="O79:O81">
    <cfRule type="expression" dxfId="185" priority="688">
      <formula>$O$79="Expédié"</formula>
    </cfRule>
  </conditionalFormatting>
  <conditionalFormatting sqref="I85:K87">
    <cfRule type="expression" dxfId="184" priority="677">
      <formula>$K$85="LA"</formula>
    </cfRule>
  </conditionalFormatting>
  <conditionalFormatting sqref="I85:K90">
    <cfRule type="expression" dxfId="183" priority="676">
      <formula>$K$85="TR"</formula>
    </cfRule>
  </conditionalFormatting>
  <conditionalFormatting sqref="L85:N87">
    <cfRule type="expression" dxfId="182" priority="675">
      <formula>$N$85="LA"</formula>
    </cfRule>
  </conditionalFormatting>
  <conditionalFormatting sqref="L85:N90">
    <cfRule type="expression" dxfId="181" priority="674">
      <formula>$N$85="PAC"</formula>
    </cfRule>
  </conditionalFormatting>
  <conditionalFormatting sqref="O85:O87">
    <cfRule type="expression" dxfId="180" priority="673">
      <formula>$O$85="Expédié"</formula>
    </cfRule>
  </conditionalFormatting>
  <conditionalFormatting sqref="I91:K93">
    <cfRule type="expression" dxfId="179" priority="672">
      <formula>$K$91="LA"</formula>
    </cfRule>
  </conditionalFormatting>
  <conditionalFormatting sqref="I91:K96">
    <cfRule type="expression" dxfId="178" priority="671">
      <formula>$K$91="TR"</formula>
    </cfRule>
  </conditionalFormatting>
  <conditionalFormatting sqref="L91:N93">
    <cfRule type="expression" dxfId="177" priority="670">
      <formula>$N$91="LA"</formula>
    </cfRule>
  </conditionalFormatting>
  <conditionalFormatting sqref="L91:N96">
    <cfRule type="expression" dxfId="176" priority="669">
      <formula>$N$91="PAC"</formula>
    </cfRule>
  </conditionalFormatting>
  <conditionalFormatting sqref="O91:O93">
    <cfRule type="expression" dxfId="175" priority="668">
      <formula>$O$91="Expédié"</formula>
    </cfRule>
  </conditionalFormatting>
  <conditionalFormatting sqref="I97:K99">
    <cfRule type="expression" dxfId="174" priority="667">
      <formula>$K$97="LA"</formula>
    </cfRule>
  </conditionalFormatting>
  <conditionalFormatting sqref="I97:K102">
    <cfRule type="expression" dxfId="173" priority="666">
      <formula>$K$97="TR"</formula>
    </cfRule>
  </conditionalFormatting>
  <conditionalFormatting sqref="L97:N99">
    <cfRule type="expression" dxfId="172" priority="665">
      <formula>$N$97="LA"</formula>
    </cfRule>
  </conditionalFormatting>
  <conditionalFormatting sqref="L97:N102">
    <cfRule type="expression" dxfId="171" priority="664">
      <formula>$N$97="PAC"</formula>
    </cfRule>
  </conditionalFormatting>
  <conditionalFormatting sqref="O97:O99">
    <cfRule type="expression" dxfId="170" priority="663">
      <formula>$O$97="Expédié"</formula>
    </cfRule>
  </conditionalFormatting>
  <conditionalFormatting sqref="I103:K105">
    <cfRule type="expression" dxfId="169" priority="662">
      <formula>$K$103="LA"</formula>
    </cfRule>
  </conditionalFormatting>
  <conditionalFormatting sqref="I103:K108">
    <cfRule type="expression" dxfId="168" priority="661">
      <formula>$K$103="TR"</formula>
    </cfRule>
  </conditionalFormatting>
  <conditionalFormatting sqref="L103:N105">
    <cfRule type="expression" dxfId="167" priority="660">
      <formula>$N$103="LA"</formula>
    </cfRule>
  </conditionalFormatting>
  <conditionalFormatting sqref="L103:N108">
    <cfRule type="expression" dxfId="166" priority="659">
      <formula>$N$103="PAC"</formula>
    </cfRule>
  </conditionalFormatting>
  <conditionalFormatting sqref="O103:O105">
    <cfRule type="expression" dxfId="165" priority="658">
      <formula>$O$103="Expédié"</formula>
    </cfRule>
  </conditionalFormatting>
  <conditionalFormatting sqref="B19:D24">
    <cfRule type="expression" dxfId="164" priority="594">
      <formula>$D$19="TR"</formula>
    </cfRule>
  </conditionalFormatting>
  <conditionalFormatting sqref="B25:D27">
    <cfRule type="expression" dxfId="163" priority="593">
      <formula>$D$25="LA"</formula>
    </cfRule>
  </conditionalFormatting>
  <conditionalFormatting sqref="B25:D30">
    <cfRule type="expression" dxfId="162" priority="592">
      <formula>$D$25="TR"</formula>
    </cfRule>
  </conditionalFormatting>
  <conditionalFormatting sqref="B37:D39">
    <cfRule type="expression" dxfId="161" priority="589">
      <formula>$D$37="LA"</formula>
    </cfRule>
  </conditionalFormatting>
  <conditionalFormatting sqref="B13:D15">
    <cfRule type="expression" dxfId="160" priority="585">
      <formula>$D$13="LA"</formula>
    </cfRule>
  </conditionalFormatting>
  <conditionalFormatting sqref="B13:D18">
    <cfRule type="expression" dxfId="159" priority="584">
      <formula>$D$13="TR"</formula>
    </cfRule>
  </conditionalFormatting>
  <conditionalFormatting sqref="E13:G15">
    <cfRule type="expression" dxfId="158" priority="583">
      <formula>$G$13="LA"</formula>
    </cfRule>
  </conditionalFormatting>
  <conditionalFormatting sqref="E13:G18">
    <cfRule type="expression" dxfId="157" priority="582">
      <formula>$G$13="PAC"</formula>
    </cfRule>
  </conditionalFormatting>
  <conditionalFormatting sqref="B19:D21">
    <cfRule type="expression" dxfId="156" priority="581">
      <formula>$D$19="LA"</formula>
    </cfRule>
  </conditionalFormatting>
  <conditionalFormatting sqref="E19:G24">
    <cfRule type="expression" dxfId="155" priority="580">
      <formula>$G$19="PAC"</formula>
    </cfRule>
  </conditionalFormatting>
  <conditionalFormatting sqref="E19:G21">
    <cfRule type="expression" dxfId="154" priority="579">
      <formula>$G$19="LA"</formula>
    </cfRule>
  </conditionalFormatting>
  <conditionalFormatting sqref="H19:H24">
    <cfRule type="expression" dxfId="153" priority="578">
      <formula>$H$19="Expédié"</formula>
    </cfRule>
  </conditionalFormatting>
  <conditionalFormatting sqref="H13:H18">
    <cfRule type="expression" dxfId="152" priority="577">
      <formula>$H$13="Expédié"</formula>
    </cfRule>
  </conditionalFormatting>
  <conditionalFormatting sqref="E25:G30">
    <cfRule type="expression" dxfId="151" priority="575">
      <formula>$G$25="PAC"</formula>
    </cfRule>
  </conditionalFormatting>
  <conditionalFormatting sqref="E25:G27">
    <cfRule type="expression" dxfId="150" priority="574">
      <formula>$G$25="LA"</formula>
    </cfRule>
  </conditionalFormatting>
  <conditionalFormatting sqref="H25:H27">
    <cfRule type="expression" dxfId="149" priority="573">
      <formula>$H$25="Expédié"</formula>
    </cfRule>
  </conditionalFormatting>
  <conditionalFormatting sqref="B31:D36">
    <cfRule type="expression" dxfId="148" priority="572">
      <formula>$D$31="TR"</formula>
    </cfRule>
  </conditionalFormatting>
  <conditionalFormatting sqref="B31:D33">
    <cfRule type="expression" dxfId="147" priority="571">
      <formula>$D$31="LA"</formula>
    </cfRule>
  </conditionalFormatting>
  <conditionalFormatting sqref="E31:G33">
    <cfRule type="expression" dxfId="146" priority="570">
      <formula>$G$31="LA"</formula>
    </cfRule>
  </conditionalFormatting>
  <conditionalFormatting sqref="E31:G36">
    <cfRule type="expression" dxfId="145" priority="569">
      <formula>$G$31="PAC"</formula>
    </cfRule>
  </conditionalFormatting>
  <conditionalFormatting sqref="H31:H33">
    <cfRule type="expression" dxfId="144" priority="568">
      <formula>$H$31="Expédié"</formula>
    </cfRule>
  </conditionalFormatting>
  <conditionalFormatting sqref="E37:G39">
    <cfRule type="expression" dxfId="143" priority="565">
      <formula>$G$37="LA"</formula>
    </cfRule>
  </conditionalFormatting>
  <conditionalFormatting sqref="E37:G42">
    <cfRule type="expression" dxfId="142" priority="564">
      <formula>$G$37="PAC"</formula>
    </cfRule>
  </conditionalFormatting>
  <conditionalFormatting sqref="H37:H42">
    <cfRule type="expression" dxfId="141" priority="563">
      <formula>$H$37="Expédié"</formula>
    </cfRule>
  </conditionalFormatting>
  <conditionalFormatting sqref="B43:D45">
    <cfRule type="expression" dxfId="140" priority="562">
      <formula>$D$43="LA"</formula>
    </cfRule>
  </conditionalFormatting>
  <conditionalFormatting sqref="B43:D48">
    <cfRule type="expression" dxfId="139" priority="561">
      <formula>$D$43="TR"</formula>
    </cfRule>
  </conditionalFormatting>
  <conditionalFormatting sqref="E43:G48">
    <cfRule type="expression" dxfId="138" priority="560">
      <formula>$G$43="PAC"</formula>
    </cfRule>
  </conditionalFormatting>
  <conditionalFormatting sqref="E43:G45">
    <cfRule type="expression" dxfId="137" priority="559">
      <formula>$G$43="LA"</formula>
    </cfRule>
  </conditionalFormatting>
  <conditionalFormatting sqref="H43:H48">
    <cfRule type="expression" dxfId="136" priority="558">
      <formula>$H$43="Expédié"</formula>
    </cfRule>
  </conditionalFormatting>
  <conditionalFormatting sqref="S37:U42">
    <cfRule type="expression" dxfId="135" priority="557">
      <formula>$U$37="PAC"</formula>
    </cfRule>
  </conditionalFormatting>
  <conditionalFormatting sqref="B49:D51">
    <cfRule type="expression" dxfId="134" priority="556">
      <formula>$D$49="LA"</formula>
    </cfRule>
  </conditionalFormatting>
  <conditionalFormatting sqref="B49:D54">
    <cfRule type="expression" dxfId="133" priority="555">
      <formula>$D$49="TR"</formula>
    </cfRule>
  </conditionalFormatting>
  <conditionalFormatting sqref="E49:G51">
    <cfRule type="expression" dxfId="132" priority="554">
      <formula>$G$49="LA"</formula>
    </cfRule>
  </conditionalFormatting>
  <conditionalFormatting sqref="E49:G54">
    <cfRule type="expression" dxfId="131" priority="553">
      <formula>$G$49="PAC"</formula>
    </cfRule>
  </conditionalFormatting>
  <conditionalFormatting sqref="H49:H51">
    <cfRule type="expression" dxfId="130" priority="552">
      <formula>$H$49="Expédié"</formula>
    </cfRule>
  </conditionalFormatting>
  <conditionalFormatting sqref="I49:K51">
    <cfRule type="expression" dxfId="129" priority="551">
      <formula>$K$49="LA"</formula>
    </cfRule>
  </conditionalFormatting>
  <conditionalFormatting sqref="I49:K54">
    <cfRule type="expression" dxfId="128" priority="550">
      <formula>$K$49="TR"</formula>
    </cfRule>
  </conditionalFormatting>
  <conditionalFormatting sqref="B55:D57">
    <cfRule type="expression" dxfId="127" priority="547">
      <formula>$D$55="LA"</formula>
    </cfRule>
  </conditionalFormatting>
  <conditionalFormatting sqref="B55:D60">
    <cfRule type="expression" dxfId="126" priority="546">
      <formula>$D$55="TR"</formula>
    </cfRule>
  </conditionalFormatting>
  <conditionalFormatting sqref="E55:G57">
    <cfRule type="expression" dxfId="125" priority="545">
      <formula>$G$55="LA"</formula>
    </cfRule>
  </conditionalFormatting>
  <conditionalFormatting sqref="E55:G60">
    <cfRule type="expression" dxfId="124" priority="544">
      <formula>$G$55="PAC"</formula>
    </cfRule>
  </conditionalFormatting>
  <conditionalFormatting sqref="H55:H60">
    <cfRule type="expression" dxfId="123" priority="543">
      <formula>$H$55="Expédié"</formula>
    </cfRule>
  </conditionalFormatting>
  <conditionalFormatting sqref="B61:D63">
    <cfRule type="expression" dxfId="122" priority="542">
      <formula>$D$61="LA"</formula>
    </cfRule>
  </conditionalFormatting>
  <conditionalFormatting sqref="B61:D66">
    <cfRule type="expression" dxfId="121" priority="541">
      <formula>$D$61="TR"</formula>
    </cfRule>
  </conditionalFormatting>
  <conditionalFormatting sqref="E61:G63">
    <cfRule type="expression" dxfId="120" priority="540">
      <formula>$G$61="LA"</formula>
    </cfRule>
  </conditionalFormatting>
  <conditionalFormatting sqref="E61:G66">
    <cfRule type="expression" dxfId="119" priority="539">
      <formula>$G$61="PAC"</formula>
    </cfRule>
  </conditionalFormatting>
  <conditionalFormatting sqref="H61:H66">
    <cfRule type="expression" dxfId="118" priority="538">
      <formula>$H$61="Expédié"</formula>
    </cfRule>
  </conditionalFormatting>
  <conditionalFormatting sqref="B73:D75">
    <cfRule type="expression" dxfId="117" priority="537">
      <formula>$D$73="LA"</formula>
    </cfRule>
  </conditionalFormatting>
  <conditionalFormatting sqref="B73:D78">
    <cfRule type="expression" dxfId="116" priority="536">
      <formula>$D$73="TR"</formula>
    </cfRule>
  </conditionalFormatting>
  <conditionalFormatting sqref="E73:G75">
    <cfRule type="expression" dxfId="115" priority="535">
      <formula>$G$73="LA"</formula>
    </cfRule>
  </conditionalFormatting>
  <conditionalFormatting sqref="E73:G78">
    <cfRule type="expression" dxfId="114" priority="534">
      <formula>$G$73="PAC"</formula>
    </cfRule>
  </conditionalFormatting>
  <conditionalFormatting sqref="H73:H75">
    <cfRule type="expression" dxfId="113" priority="533">
      <formula>$H$73="Expédié"</formula>
    </cfRule>
  </conditionalFormatting>
  <conditionalFormatting sqref="B79:D81">
    <cfRule type="expression" dxfId="112" priority="532">
      <formula>$D$79="LA"</formula>
    </cfRule>
  </conditionalFormatting>
  <conditionalFormatting sqref="B79:D84">
    <cfRule type="expression" dxfId="111" priority="531">
      <formula>$D$79="TR"</formula>
    </cfRule>
  </conditionalFormatting>
  <conditionalFormatting sqref="E79:G81">
    <cfRule type="expression" dxfId="110" priority="530">
      <formula>$G$79="LA"</formula>
    </cfRule>
  </conditionalFormatting>
  <conditionalFormatting sqref="E79:G84">
    <cfRule type="expression" dxfId="109" priority="529">
      <formula>$G$79="PAC"</formula>
    </cfRule>
  </conditionalFormatting>
  <conditionalFormatting sqref="H79:H81">
    <cfRule type="expression" dxfId="108" priority="528">
      <formula>$H$79="Expédié"</formula>
    </cfRule>
  </conditionalFormatting>
  <conditionalFormatting sqref="B85:D87">
    <cfRule type="expression" dxfId="107" priority="527">
      <formula>$D$85="LA"</formula>
    </cfRule>
  </conditionalFormatting>
  <conditionalFormatting sqref="B85:D90">
    <cfRule type="expression" dxfId="106" priority="526">
      <formula>$D$85="TR"</formula>
    </cfRule>
  </conditionalFormatting>
  <conditionalFormatting sqref="E85:G87">
    <cfRule type="expression" dxfId="105" priority="525">
      <formula>$G$85="LA"</formula>
    </cfRule>
  </conditionalFormatting>
  <conditionalFormatting sqref="E85:G90">
    <cfRule type="expression" dxfId="104" priority="524">
      <formula>$G$85="PAC"</formula>
    </cfRule>
  </conditionalFormatting>
  <conditionalFormatting sqref="H85:H87">
    <cfRule type="expression" dxfId="103" priority="523">
      <formula>$H$85="Expédié"</formula>
    </cfRule>
  </conditionalFormatting>
  <conditionalFormatting sqref="B91:D93">
    <cfRule type="expression" dxfId="102" priority="522">
      <formula>$D$91="LA"</formula>
    </cfRule>
  </conditionalFormatting>
  <conditionalFormatting sqref="B91:D96">
    <cfRule type="expression" dxfId="101" priority="521">
      <formula>$D$91="TR"</formula>
    </cfRule>
  </conditionalFormatting>
  <conditionalFormatting sqref="E91:G96">
    <cfRule type="expression" dxfId="100" priority="520">
      <formula>$G$91="PAC"</formula>
    </cfRule>
  </conditionalFormatting>
  <conditionalFormatting sqref="E91:G93">
    <cfRule type="expression" dxfId="99" priority="519">
      <formula>$G$91="LA"</formula>
    </cfRule>
  </conditionalFormatting>
  <conditionalFormatting sqref="H91:H93">
    <cfRule type="expression" dxfId="98" priority="518">
      <formula>$H$91="Expédié"</formula>
    </cfRule>
  </conditionalFormatting>
  <conditionalFormatting sqref="B97:D99">
    <cfRule type="expression" dxfId="97" priority="517">
      <formula>$D$97="LA"</formula>
    </cfRule>
  </conditionalFormatting>
  <conditionalFormatting sqref="B97:D102">
    <cfRule type="expression" dxfId="96" priority="516">
      <formula>$D$97="TR"</formula>
    </cfRule>
  </conditionalFormatting>
  <conditionalFormatting sqref="E97:G99">
    <cfRule type="expression" dxfId="95" priority="515">
      <formula>$G$97="LA"</formula>
    </cfRule>
  </conditionalFormatting>
  <conditionalFormatting sqref="E97:G102">
    <cfRule type="expression" dxfId="94" priority="514">
      <formula>$G$97="PAC"</formula>
    </cfRule>
  </conditionalFormatting>
  <conditionalFormatting sqref="H97:H102">
    <cfRule type="expression" dxfId="93" priority="513">
      <formula>$H$97="Expédié"</formula>
    </cfRule>
  </conditionalFormatting>
  <conditionalFormatting sqref="B103:D105">
    <cfRule type="expression" dxfId="92" priority="512">
      <formula>$D$103="LA"</formula>
    </cfRule>
  </conditionalFormatting>
  <conditionalFormatting sqref="B103:D108">
    <cfRule type="expression" dxfId="91" priority="511">
      <formula>$D$103="TR"</formula>
    </cfRule>
  </conditionalFormatting>
  <conditionalFormatting sqref="E103:G105">
    <cfRule type="expression" dxfId="90" priority="510">
      <formula>$G$103="LA"</formula>
    </cfRule>
  </conditionalFormatting>
  <conditionalFormatting sqref="E103:G108">
    <cfRule type="expression" dxfId="89" priority="509">
      <formula>$G$103="PAC"</formula>
    </cfRule>
  </conditionalFormatting>
  <conditionalFormatting sqref="H103:H108">
    <cfRule type="expression" dxfId="88" priority="508">
      <formula>$H$103="Expédié"</formula>
    </cfRule>
  </conditionalFormatting>
  <conditionalFormatting sqref="BH15:BH35 AW14:AW93">
    <cfRule type="uniqueValues" dxfId="87" priority="506"/>
    <cfRule type="duplicateValues" dxfId="86" priority="507"/>
  </conditionalFormatting>
  <conditionalFormatting sqref="B67:D69">
    <cfRule type="expression" dxfId="85" priority="505">
      <formula>$D$67="LA"</formula>
    </cfRule>
  </conditionalFormatting>
  <conditionalFormatting sqref="B67:D72">
    <cfRule type="expression" dxfId="84" priority="504">
      <formula>$D$67="TR"</formula>
    </cfRule>
  </conditionalFormatting>
  <conditionalFormatting sqref="E67:G69">
    <cfRule type="expression" dxfId="83" priority="503">
      <formula>$G$67="LA"</formula>
    </cfRule>
  </conditionalFormatting>
  <conditionalFormatting sqref="E67:G72">
    <cfRule type="expression" dxfId="82" priority="502">
      <formula>$G$67="PAC"</formula>
    </cfRule>
  </conditionalFormatting>
  <conditionalFormatting sqref="H67:H72">
    <cfRule type="expression" dxfId="81" priority="501">
      <formula>$H$67="Expédié"</formula>
    </cfRule>
  </conditionalFormatting>
  <conditionalFormatting sqref="C14">
    <cfRule type="expression" dxfId="80" priority="500">
      <formula>$D14=1</formula>
    </cfRule>
  </conditionalFormatting>
  <conditionalFormatting sqref="C20">
    <cfRule type="expression" dxfId="79" priority="294">
      <formula>$D20=1</formula>
    </cfRule>
  </conditionalFormatting>
  <conditionalFormatting sqref="C26">
    <cfRule type="expression" dxfId="78" priority="291">
      <formula>$D26=1</formula>
    </cfRule>
  </conditionalFormatting>
  <conditionalFormatting sqref="C32">
    <cfRule type="expression" dxfId="77" priority="288">
      <formula>$D32=1</formula>
    </cfRule>
  </conditionalFormatting>
  <conditionalFormatting sqref="C38">
    <cfRule type="expression" dxfId="76" priority="285">
      <formula>$D38=1</formula>
    </cfRule>
  </conditionalFormatting>
  <conditionalFormatting sqref="C44">
    <cfRule type="expression" dxfId="75" priority="282">
      <formula>$D44=1</formula>
    </cfRule>
  </conditionalFormatting>
  <conditionalFormatting sqref="C50">
    <cfRule type="expression" dxfId="74" priority="279">
      <formula>$D50=1</formula>
    </cfRule>
  </conditionalFormatting>
  <conditionalFormatting sqref="C56">
    <cfRule type="expression" dxfId="73" priority="276">
      <formula>$D56=1</formula>
    </cfRule>
  </conditionalFormatting>
  <conditionalFormatting sqref="C62">
    <cfRule type="expression" dxfId="72" priority="273">
      <formula>$D62=1</formula>
    </cfRule>
  </conditionalFormatting>
  <conditionalFormatting sqref="C68">
    <cfRule type="expression" dxfId="71" priority="270">
      <formula>$D68=1</formula>
    </cfRule>
  </conditionalFormatting>
  <conditionalFormatting sqref="C74">
    <cfRule type="expression" dxfId="70" priority="267">
      <formula>$D74=1</formula>
    </cfRule>
  </conditionalFormatting>
  <conditionalFormatting sqref="C80">
    <cfRule type="expression" dxfId="69" priority="264">
      <formula>$D80=1</formula>
    </cfRule>
  </conditionalFormatting>
  <conditionalFormatting sqref="C86">
    <cfRule type="expression" dxfId="68" priority="261">
      <formula>$D86=1</formula>
    </cfRule>
  </conditionalFormatting>
  <conditionalFormatting sqref="C92">
    <cfRule type="expression" dxfId="67" priority="258">
      <formula>$D92=1</formula>
    </cfRule>
  </conditionalFormatting>
  <conditionalFormatting sqref="C98">
    <cfRule type="expression" dxfId="66" priority="255">
      <formula>$D98=1</formula>
    </cfRule>
  </conditionalFormatting>
  <conditionalFormatting sqref="C104">
    <cfRule type="expression" dxfId="65" priority="252">
      <formula>$D104=1</formula>
    </cfRule>
  </conditionalFormatting>
  <conditionalFormatting sqref="J14">
    <cfRule type="expression" dxfId="64" priority="245">
      <formula>$K14=1</formula>
    </cfRule>
  </conditionalFormatting>
  <conditionalFormatting sqref="J20">
    <cfRule type="expression" dxfId="63" priority="242">
      <formula>$K20=1</formula>
    </cfRule>
  </conditionalFormatting>
  <conditionalFormatting sqref="J26">
    <cfRule type="expression" dxfId="62" priority="239">
      <formula>$K26=1</formula>
    </cfRule>
  </conditionalFormatting>
  <conditionalFormatting sqref="J32">
    <cfRule type="expression" dxfId="61" priority="236">
      <formula>$K32=1</formula>
    </cfRule>
  </conditionalFormatting>
  <conditionalFormatting sqref="J38">
    <cfRule type="expression" dxfId="60" priority="233">
      <formula>$K38=1</formula>
    </cfRule>
  </conditionalFormatting>
  <conditionalFormatting sqref="J44">
    <cfRule type="expression" dxfId="59" priority="230">
      <formula>$K44=1</formula>
    </cfRule>
  </conditionalFormatting>
  <conditionalFormatting sqref="J50">
    <cfRule type="expression" dxfId="58" priority="227">
      <formula>$K50=1</formula>
    </cfRule>
  </conditionalFormatting>
  <conditionalFormatting sqref="J56">
    <cfRule type="expression" dxfId="57" priority="224">
      <formula>$K56=1</formula>
    </cfRule>
  </conditionalFormatting>
  <conditionalFormatting sqref="J62">
    <cfRule type="expression" dxfId="56" priority="221">
      <formula>$K62=1</formula>
    </cfRule>
  </conditionalFormatting>
  <conditionalFormatting sqref="J68">
    <cfRule type="expression" dxfId="55" priority="218">
      <formula>$K68=1</formula>
    </cfRule>
  </conditionalFormatting>
  <conditionalFormatting sqref="J74">
    <cfRule type="expression" dxfId="54" priority="215">
      <formula>$K74=1</formula>
    </cfRule>
  </conditionalFormatting>
  <conditionalFormatting sqref="J80">
    <cfRule type="expression" dxfId="53" priority="212">
      <formula>$K80=1</formula>
    </cfRule>
  </conditionalFormatting>
  <conditionalFormatting sqref="J86">
    <cfRule type="expression" dxfId="52" priority="209">
      <formula>$K86=1</formula>
    </cfRule>
  </conditionalFormatting>
  <conditionalFormatting sqref="J92">
    <cfRule type="expression" dxfId="51" priority="206">
      <formula>$K92=1</formula>
    </cfRule>
  </conditionalFormatting>
  <conditionalFormatting sqref="J98">
    <cfRule type="expression" dxfId="50" priority="203">
      <formula>$K98=1</formula>
    </cfRule>
  </conditionalFormatting>
  <conditionalFormatting sqref="J104">
    <cfRule type="expression" dxfId="49" priority="200">
      <formula>$K104=1</formula>
    </cfRule>
  </conditionalFormatting>
  <conditionalFormatting sqref="B37:D42">
    <cfRule type="expression" dxfId="48" priority="588">
      <formula>$D$37="TR"</formula>
    </cfRule>
  </conditionalFormatting>
  <conditionalFormatting sqref="Q14">
    <cfRule type="expression" dxfId="47" priority="195">
      <formula>$R14=1</formula>
    </cfRule>
  </conditionalFormatting>
  <conditionalFormatting sqref="Q20">
    <cfRule type="expression" dxfId="46" priority="147">
      <formula>$R20=1</formula>
    </cfRule>
  </conditionalFormatting>
  <conditionalFormatting sqref="Q26">
    <cfRule type="expression" dxfId="45" priority="144">
      <formula>$R26=1</formula>
    </cfRule>
  </conditionalFormatting>
  <conditionalFormatting sqref="Q32">
    <cfRule type="expression" dxfId="44" priority="141">
      <formula>$R32=1</formula>
    </cfRule>
  </conditionalFormatting>
  <conditionalFormatting sqref="Q38">
    <cfRule type="expression" dxfId="43" priority="138">
      <formula>$R38=1</formula>
    </cfRule>
  </conditionalFormatting>
  <conditionalFormatting sqref="Q44">
    <cfRule type="expression" dxfId="42" priority="135">
      <formula>$R44=1</formula>
    </cfRule>
  </conditionalFormatting>
  <conditionalFormatting sqref="Q50">
    <cfRule type="expression" dxfId="41" priority="132">
      <formula>$R50=1</formula>
    </cfRule>
  </conditionalFormatting>
  <conditionalFormatting sqref="Q56">
    <cfRule type="expression" dxfId="40" priority="129">
      <formula>$R56=1</formula>
    </cfRule>
  </conditionalFormatting>
  <conditionalFormatting sqref="Q62">
    <cfRule type="expression" dxfId="39" priority="126">
      <formula>$R62=1</formula>
    </cfRule>
  </conditionalFormatting>
  <conditionalFormatting sqref="Q68">
    <cfRule type="expression" dxfId="38" priority="123">
      <formula>$R68=1</formula>
    </cfRule>
  </conditionalFormatting>
  <conditionalFormatting sqref="Q74">
    <cfRule type="expression" dxfId="37" priority="120">
      <formula>$R74=1</formula>
    </cfRule>
  </conditionalFormatting>
  <conditionalFormatting sqref="Q80">
    <cfRule type="expression" dxfId="36" priority="117">
      <formula>$R80=1</formula>
    </cfRule>
  </conditionalFormatting>
  <conditionalFormatting sqref="Q86">
    <cfRule type="expression" dxfId="35" priority="114">
      <formula>$R86=1</formula>
    </cfRule>
  </conditionalFormatting>
  <conditionalFormatting sqref="Q92">
    <cfRule type="expression" dxfId="34" priority="111">
      <formula>$R92=1</formula>
    </cfRule>
  </conditionalFormatting>
  <conditionalFormatting sqref="Q98">
    <cfRule type="expression" dxfId="33" priority="108">
      <formula>$R98=1</formula>
    </cfRule>
  </conditionalFormatting>
  <conditionalFormatting sqref="Q104">
    <cfRule type="expression" dxfId="32" priority="105">
      <formula>$R104=1</formula>
    </cfRule>
  </conditionalFormatting>
  <conditionalFormatting sqref="X14">
    <cfRule type="expression" dxfId="31" priority="100">
      <formula>$Y14=1</formula>
    </cfRule>
  </conditionalFormatting>
  <conditionalFormatting sqref="X20">
    <cfRule type="expression" dxfId="30" priority="95">
      <formula>$Y20=1</formula>
    </cfRule>
  </conditionalFormatting>
  <conditionalFormatting sqref="X26">
    <cfRule type="expression" dxfId="29" priority="92">
      <formula>$Y26=1</formula>
    </cfRule>
  </conditionalFormatting>
  <conditionalFormatting sqref="X32">
    <cfRule type="expression" dxfId="28" priority="89">
      <formula>$Y32=1</formula>
    </cfRule>
  </conditionalFormatting>
  <conditionalFormatting sqref="X38">
    <cfRule type="expression" dxfId="27" priority="86">
      <formula>$Y38=1</formula>
    </cfRule>
  </conditionalFormatting>
  <conditionalFormatting sqref="X44">
    <cfRule type="expression" dxfId="26" priority="83">
      <formula>$Y44=1</formula>
    </cfRule>
  </conditionalFormatting>
  <conditionalFormatting sqref="X50">
    <cfRule type="expression" dxfId="25" priority="80">
      <formula>$Y50=1</formula>
    </cfRule>
  </conditionalFormatting>
  <conditionalFormatting sqref="X56">
    <cfRule type="expression" dxfId="24" priority="77">
      <formula>$Y56=1</formula>
    </cfRule>
  </conditionalFormatting>
  <conditionalFormatting sqref="X62">
    <cfRule type="expression" dxfId="23" priority="74">
      <formula>$Y62=1</formula>
    </cfRule>
  </conditionalFormatting>
  <conditionalFormatting sqref="X68">
    <cfRule type="expression" dxfId="22" priority="71">
      <formula>$Y68=1</formula>
    </cfRule>
  </conditionalFormatting>
  <conditionalFormatting sqref="X74">
    <cfRule type="expression" dxfId="21" priority="68">
      <formula>$Y74=1</formula>
    </cfRule>
  </conditionalFormatting>
  <conditionalFormatting sqref="X80">
    <cfRule type="expression" dxfId="20" priority="65">
      <formula>$Y80=1</formula>
    </cfRule>
  </conditionalFormatting>
  <conditionalFormatting sqref="X86">
    <cfRule type="expression" dxfId="19" priority="62">
      <formula>$Y86=1</formula>
    </cfRule>
  </conditionalFormatting>
  <conditionalFormatting sqref="X92">
    <cfRule type="expression" dxfId="18" priority="59">
      <formula>$Y92=1</formula>
    </cfRule>
  </conditionalFormatting>
  <conditionalFormatting sqref="X98">
    <cfRule type="expression" dxfId="17" priority="56">
      <formula>$Y98=1</formula>
    </cfRule>
  </conditionalFormatting>
  <conditionalFormatting sqref="X104">
    <cfRule type="expression" dxfId="16" priority="53">
      <formula>$Y104=1</formula>
    </cfRule>
  </conditionalFormatting>
  <conditionalFormatting sqref="AE14">
    <cfRule type="expression" dxfId="15" priority="46">
      <formula>$AF14=1</formula>
    </cfRule>
  </conditionalFormatting>
  <conditionalFormatting sqref="AE20">
    <cfRule type="expression" dxfId="14" priority="43">
      <formula>$AF20=1</formula>
    </cfRule>
  </conditionalFormatting>
  <conditionalFormatting sqref="AE26">
    <cfRule type="expression" dxfId="13" priority="40">
      <formula>$AF26=1</formula>
    </cfRule>
  </conditionalFormatting>
  <conditionalFormatting sqref="AE32">
    <cfRule type="expression" dxfId="12" priority="37">
      <formula>$AF32=1</formula>
    </cfRule>
  </conditionalFormatting>
  <conditionalFormatting sqref="AE38">
    <cfRule type="expression" dxfId="11" priority="34">
      <formula>$AF38=1</formula>
    </cfRule>
  </conditionalFormatting>
  <conditionalFormatting sqref="AE44">
    <cfRule type="expression" dxfId="10" priority="31">
      <formula>$AF44=1</formula>
    </cfRule>
  </conditionalFormatting>
  <conditionalFormatting sqref="AE50">
    <cfRule type="expression" dxfId="9" priority="28">
      <formula>$AF50=1</formula>
    </cfRule>
  </conditionalFormatting>
  <conditionalFormatting sqref="AE56">
    <cfRule type="expression" dxfId="8" priority="25">
      <formula>$AF56=1</formula>
    </cfRule>
  </conditionalFormatting>
  <conditionalFormatting sqref="AE62">
    <cfRule type="expression" dxfId="7" priority="22">
      <formula>$AF62=1</formula>
    </cfRule>
  </conditionalFormatting>
  <conditionalFormatting sqref="AE68">
    <cfRule type="expression" dxfId="6" priority="19">
      <formula>$AF68=1</formula>
    </cfRule>
  </conditionalFormatting>
  <conditionalFormatting sqref="AE74">
    <cfRule type="expression" dxfId="5" priority="16">
      <formula>$AF74=1</formula>
    </cfRule>
  </conditionalFormatting>
  <conditionalFormatting sqref="AE80">
    <cfRule type="expression" dxfId="4" priority="13">
      <formula>$AF80=1</formula>
    </cfRule>
  </conditionalFormatting>
  <conditionalFormatting sqref="AE86">
    <cfRule type="expression" dxfId="3" priority="10">
      <formula>$AF86=1</formula>
    </cfRule>
  </conditionalFormatting>
  <conditionalFormatting sqref="AE92">
    <cfRule type="expression" dxfId="2" priority="7">
      <formula>$AF92=1</formula>
    </cfRule>
  </conditionalFormatting>
  <conditionalFormatting sqref="AE98">
    <cfRule type="expression" dxfId="1" priority="4">
      <formula>$AF98=1</formula>
    </cfRule>
  </conditionalFormatting>
  <conditionalFormatting sqref="AE104">
    <cfRule type="expression" dxfId="0" priority="1">
      <formula>$AF104=1</formula>
    </cfRule>
  </conditionalFormatting>
  <dataValidations count="5">
    <dataValidation type="list" allowBlank="1" showInputMessage="1" showErrorMessage="1" sqref="K73 AF43 AF37 R19 R25 R31 R37 R43 Y13 Y19 Y25 Y31 Y37 Y43 AF13 AF19 AF25 AF31 R13 R49 Y49 AF49 R55 Y55 AF55 R61 Y61 AF61 R67 Y67 AF67 R73 Y73 AF73 R79 Y79 AF79 R85 Y85 AF85 R91 Y91 AF91 R97 Y97 AF97 R103 Y103 AF103 K79 K49 K55 K61 K67 D97 D91 D85 D79 D73 D67 K19 K103 D31 D103 K31 D25 K43 D61 D13 K37 D55 K25 K85 D49 D19 K91 D43 K13 K97 D37">
      <formula1>"LA,TR"</formula1>
    </dataValidation>
    <dataValidation type="list" allowBlank="1" showInputMessage="1" showErrorMessage="1" sqref="H13 H19 H25 H31 H37 H43 H49 H55 H61 H67 H73 H79 H85 H91 H97 H103 O13 O19 O25 O31 O37 O43 O49 O55 O61 O67 O73 O79 O85 O91 O97 O103 V13 V19 V25 V31 V37 V43 V49 V55 V61 V67 V73 V79 V85 V91 V97 V103 AC13 AC19 AC25 AC31 AC37 AC43 AC49 AC55 AC61 AC67 AC73 AC79 AC85 AC91 AC97 AC103 A13 A19 A25 A31 A37 A43 A49 A55 A61 A67 A73 A79 A85 A91 A97 A103">
      <formula1>"Sur parc,À quai,Expédié"</formula1>
    </dataValidation>
    <dataValidation type="list" allowBlank="1" showInputMessage="1" showErrorMessage="1" sqref="H10 AI89 AI59 AI71 AI101 AI17 AI65 AI95 AI53 AI77 AI23 AI83 AI107 AI41 AI47 AI29 AI35 N53 U53 AB53 AG53 G59 N59 U59 AB59 AG59 G65 N65 U65 AB65 AG65 G71 N71 U71 AB71 AG71 G77 N77 U77 AB77 AG77 G83 N83 U83 AB83 AG83 G89 N89 U89 AB89 AG89 G95 N95 U95 AB95 AG95 G101 N101 U101 AB101 AG101 G107 N107 U107 AB107 AG107 G17 N17 U17 AB17 AG17 G23 N23 U23 AB23 AG23 G29 N29 U29 AB29 AG29 G35 N35 U35 AB35 AG35 G41 N41 U41 AB41 AG41 G47 N47 U47 AB47 AG47 G53">
      <formula1>"Oui"</formula1>
    </dataValidation>
    <dataValidation type="list" allowBlank="1" showInputMessage="1" showErrorMessage="1" sqref="G13 G19 G25 G31 G37 G43 G49 G55 G61 G67 G73 G79 G85 G91 G97 G103 N103 N97 N91 N85 N79 N73 N67 N61 N55 N49 N43 N37 N31 N25 N19 N13 U13 U19 U25 U31 U37 U43 U49 U55 U61 U67 U73 U79 U85 U91 U97 U103 AB103 AB97 AB91 AB85 AB79 AB73 AB67 AB61 AB55 AB49 AB43 AB37 AB31 AB25 AB19 AB13 AI13 AI19 AI25 AI31 AI37 AI43 AI49 AI55 AI61 AI67 AI73 AI79 AI85 AI91 AI97 AI103">
      <formula1>"LA,PAC"</formula1>
    </dataValidation>
    <dataValidation allowBlank="1" showInputMessage="1" showErrorMessage="1" sqref="G10"/>
  </dataValidation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Charles Boris Be</dc:creator>
  <cp:lastModifiedBy>Charles Boris Be</cp:lastModifiedBy>
  <cp:lastPrinted>2016-09-12T13:03:24Z</cp:lastPrinted>
  <dcterms:created xsi:type="dcterms:W3CDTF">2016-08-23T10:48:02Z</dcterms:created>
  <dcterms:modified xsi:type="dcterms:W3CDTF">2016-10-10T08:05:33Z</dcterms:modified>
</cp:coreProperties>
</file>